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Обоснование!$A$17:$AD$84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Обоснование!$A$1:$AD$106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3" i="3" l="1"/>
  <c r="AA23" i="3" s="1"/>
  <c r="K24" i="3"/>
  <c r="AA24" i="3" s="1"/>
  <c r="AB24" i="3"/>
  <c r="AC24" i="3" s="1"/>
  <c r="K25" i="3"/>
  <c r="AA25" i="3" s="1"/>
  <c r="AB25" i="3"/>
  <c r="AC25" i="3" s="1"/>
  <c r="K26" i="3"/>
  <c r="AA26" i="3" s="1"/>
  <c r="AB26" i="3"/>
  <c r="AC26" i="3" s="1"/>
  <c r="K27" i="3"/>
  <c r="AA27" i="3" s="1"/>
  <c r="AB27" i="3"/>
  <c r="AC27" i="3" s="1"/>
  <c r="K28" i="3"/>
  <c r="AA28" i="3" s="1"/>
  <c r="AB28" i="3"/>
  <c r="AC28" i="3" s="1"/>
  <c r="K29" i="3"/>
  <c r="AA29" i="3" s="1"/>
  <c r="AB29" i="3"/>
  <c r="AC29" i="3" s="1"/>
  <c r="K30" i="3"/>
  <c r="AA30" i="3" s="1"/>
  <c r="AB30" i="3"/>
  <c r="AC30" i="3" s="1"/>
  <c r="K31" i="3"/>
  <c r="AA31" i="3" s="1"/>
  <c r="K32" i="3"/>
  <c r="AA32" i="3" s="1"/>
  <c r="K33" i="3"/>
  <c r="AA33" i="3" s="1"/>
  <c r="K34" i="3"/>
  <c r="AA34" i="3" s="1"/>
  <c r="K35" i="3"/>
  <c r="AA35" i="3" s="1"/>
  <c r="K36" i="3"/>
  <c r="AA36" i="3" s="1"/>
  <c r="K37" i="3"/>
  <c r="AA37" i="3" s="1"/>
  <c r="K38" i="3"/>
  <c r="AA38" i="3" s="1"/>
  <c r="K39" i="3"/>
  <c r="AA39" i="3" s="1"/>
  <c r="K40" i="3"/>
  <c r="AA40" i="3" s="1"/>
  <c r="K41" i="3"/>
  <c r="AA41" i="3" s="1"/>
  <c r="K42" i="3"/>
  <c r="AA42" i="3" s="1"/>
  <c r="K43" i="3"/>
  <c r="AA43" i="3" s="1"/>
  <c r="K44" i="3"/>
  <c r="AA44" i="3" s="1"/>
  <c r="K45" i="3"/>
  <c r="AA45" i="3" s="1"/>
  <c r="K46" i="3"/>
  <c r="AA46" i="3" s="1"/>
  <c r="K47" i="3"/>
  <c r="AA47" i="3" s="1"/>
  <c r="K48" i="3"/>
  <c r="AA48" i="3" s="1"/>
  <c r="K49" i="3"/>
  <c r="AA49" i="3" s="1"/>
  <c r="K50" i="3"/>
  <c r="AA50" i="3" s="1"/>
  <c r="K51" i="3"/>
  <c r="AA51" i="3" s="1"/>
  <c r="K52" i="3"/>
  <c r="AA52" i="3" s="1"/>
  <c r="K53" i="3"/>
  <c r="AA53" i="3" s="1"/>
  <c r="K54" i="3"/>
  <c r="AA54" i="3" s="1"/>
  <c r="K55" i="3"/>
  <c r="AA55" i="3" s="1"/>
  <c r="K56" i="3"/>
  <c r="AA56" i="3" s="1"/>
  <c r="K57" i="3"/>
  <c r="AA57" i="3" s="1"/>
  <c r="K58" i="3"/>
  <c r="AA58" i="3" s="1"/>
  <c r="K59" i="3"/>
  <c r="AA59" i="3" s="1"/>
  <c r="K60" i="3"/>
  <c r="AA60" i="3" s="1"/>
  <c r="K61" i="3"/>
  <c r="AA61" i="3" s="1"/>
  <c r="K62" i="3"/>
  <c r="AA62" i="3" s="1"/>
  <c r="K63" i="3"/>
  <c r="AA63" i="3" s="1"/>
  <c r="K64" i="3"/>
  <c r="AA64" i="3" s="1"/>
  <c r="K65" i="3"/>
  <c r="AA65" i="3" s="1"/>
  <c r="K66" i="3"/>
  <c r="AA66" i="3" s="1"/>
  <c r="K67" i="3"/>
  <c r="AA67" i="3" s="1"/>
  <c r="K68" i="3"/>
  <c r="AA68" i="3" s="1"/>
  <c r="K69" i="3"/>
  <c r="AA69" i="3" s="1"/>
  <c r="K70" i="3"/>
  <c r="AA70" i="3" s="1"/>
  <c r="K71" i="3"/>
  <c r="AA71" i="3" s="1"/>
  <c r="K72" i="3"/>
  <c r="AA72" i="3" s="1"/>
  <c r="K73" i="3"/>
  <c r="AA73" i="3" s="1"/>
  <c r="K74" i="3"/>
  <c r="AA74" i="3" s="1"/>
  <c r="K75" i="3"/>
  <c r="AA75" i="3" s="1"/>
  <c r="K76" i="3"/>
  <c r="AA76" i="3" s="1"/>
  <c r="K77" i="3"/>
  <c r="AA77" i="3" s="1"/>
  <c r="K78" i="3"/>
  <c r="AA78" i="3" s="1"/>
  <c r="K79" i="3"/>
  <c r="AA79" i="3" s="1"/>
  <c r="K80" i="3"/>
  <c r="AA80" i="3" s="1"/>
  <c r="K81" i="3"/>
  <c r="AA81" i="3" s="1"/>
  <c r="K82" i="3"/>
  <c r="AA82" i="3" s="1"/>
  <c r="K83" i="3"/>
  <c r="AA83" i="3" s="1"/>
  <c r="AB79" i="3" l="1"/>
  <c r="AC79" i="3" s="1"/>
  <c r="AB70" i="3"/>
  <c r="AC70" i="3" s="1"/>
  <c r="AB46" i="3"/>
  <c r="AC46" i="3" s="1"/>
  <c r="AB76" i="3"/>
  <c r="AC76" i="3" s="1"/>
  <c r="AB62" i="3"/>
  <c r="AC62" i="3" s="1"/>
  <c r="AB52" i="3"/>
  <c r="AC52" i="3" s="1"/>
  <c r="AB38" i="3"/>
  <c r="AC38" i="3" s="1"/>
  <c r="AB83" i="3"/>
  <c r="AC83" i="3" s="1"/>
  <c r="AB66" i="3"/>
  <c r="AC66" i="3" s="1"/>
  <c r="AB58" i="3"/>
  <c r="AC58" i="3" s="1"/>
  <c r="AB55" i="3"/>
  <c r="AC55" i="3" s="1"/>
  <c r="AB48" i="3"/>
  <c r="AC48" i="3" s="1"/>
  <c r="AB42" i="3"/>
  <c r="AC42" i="3" s="1"/>
  <c r="AB34" i="3"/>
  <c r="AC34" i="3" s="1"/>
  <c r="AB68" i="3"/>
  <c r="AC68" i="3" s="1"/>
  <c r="AB64" i="3"/>
  <c r="AC64" i="3" s="1"/>
  <c r="AB60" i="3"/>
  <c r="AC60" i="3" s="1"/>
  <c r="AB53" i="3"/>
  <c r="AC53" i="3" s="1"/>
  <c r="AB50" i="3"/>
  <c r="AC50" i="3" s="1"/>
  <c r="AB44" i="3"/>
  <c r="AC44" i="3" s="1"/>
  <c r="AB40" i="3"/>
  <c r="AC40" i="3" s="1"/>
  <c r="AB36" i="3"/>
  <c r="AC36" i="3" s="1"/>
  <c r="AB32" i="3"/>
  <c r="AC32" i="3" s="1"/>
  <c r="AD76" i="3"/>
  <c r="AD48" i="3"/>
  <c r="AB80" i="3"/>
  <c r="AC80" i="3" s="1"/>
  <c r="AB78" i="3"/>
  <c r="AC78" i="3" s="1"/>
  <c r="AB74" i="3"/>
  <c r="AC74" i="3" s="1"/>
  <c r="AB72" i="3"/>
  <c r="AC72" i="3" s="1"/>
  <c r="AD62" i="3"/>
  <c r="AD58" i="3"/>
  <c r="AD55" i="3"/>
  <c r="AD52" i="3"/>
  <c r="AD44" i="3"/>
  <c r="AD36" i="3"/>
  <c r="AD70" i="3"/>
  <c r="AD64" i="3"/>
  <c r="AD53" i="3"/>
  <c r="AD46" i="3"/>
  <c r="AD38" i="3"/>
  <c r="AD34" i="3"/>
  <c r="AD30" i="3"/>
  <c r="AD83" i="3"/>
  <c r="AD26" i="3"/>
  <c r="AD28" i="3"/>
  <c r="AD24" i="3"/>
  <c r="AB82" i="3"/>
  <c r="AB81" i="3"/>
  <c r="AB77" i="3"/>
  <c r="AB75" i="3"/>
  <c r="AB73" i="3"/>
  <c r="AB71" i="3"/>
  <c r="AB69" i="3"/>
  <c r="AB67" i="3"/>
  <c r="AB65" i="3"/>
  <c r="AB63" i="3"/>
  <c r="AB61" i="3"/>
  <c r="AB59" i="3"/>
  <c r="AB57" i="3"/>
  <c r="AB56" i="3"/>
  <c r="AB54" i="3"/>
  <c r="AB51" i="3"/>
  <c r="AB49" i="3"/>
  <c r="AB47" i="3"/>
  <c r="AB45" i="3"/>
  <c r="AB43" i="3"/>
  <c r="AB41" i="3"/>
  <c r="AB39" i="3"/>
  <c r="AB37" i="3"/>
  <c r="AB35" i="3"/>
  <c r="AB33" i="3"/>
  <c r="AB31" i="3"/>
  <c r="AB23" i="3"/>
  <c r="AD29" i="3"/>
  <c r="AD27" i="3"/>
  <c r="AD25" i="3"/>
  <c r="K22" i="3"/>
  <c r="AA22" i="3" s="1"/>
  <c r="AD42" i="3" l="1"/>
  <c r="AD50" i="3"/>
  <c r="AD60" i="3"/>
  <c r="AD68" i="3"/>
  <c r="AD32" i="3"/>
  <c r="AD40" i="3"/>
  <c r="AD79" i="3"/>
  <c r="AD66" i="3"/>
  <c r="AD80" i="3"/>
  <c r="AD72" i="3"/>
  <c r="AD78" i="3"/>
  <c r="AD74" i="3"/>
  <c r="AC23" i="3"/>
  <c r="AD23" i="3"/>
  <c r="AC33" i="3"/>
  <c r="AD33" i="3"/>
  <c r="AC37" i="3"/>
  <c r="AD37" i="3"/>
  <c r="AC41" i="3"/>
  <c r="AD41" i="3"/>
  <c r="AC45" i="3"/>
  <c r="AD45" i="3"/>
  <c r="AC49" i="3"/>
  <c r="AD49" i="3"/>
  <c r="AC56" i="3"/>
  <c r="AD56" i="3"/>
  <c r="AC59" i="3"/>
  <c r="AD59" i="3"/>
  <c r="AC63" i="3"/>
  <c r="AD63" i="3"/>
  <c r="AC67" i="3"/>
  <c r="AD67" i="3"/>
  <c r="AC71" i="3"/>
  <c r="AD71" i="3"/>
  <c r="AC77" i="3"/>
  <c r="AD77" i="3"/>
  <c r="AC81" i="3"/>
  <c r="AD81" i="3"/>
  <c r="AC31" i="3"/>
  <c r="AD31" i="3"/>
  <c r="AC35" i="3"/>
  <c r="AD35" i="3"/>
  <c r="AC39" i="3"/>
  <c r="AD39" i="3"/>
  <c r="AC43" i="3"/>
  <c r="AD43" i="3"/>
  <c r="AC47" i="3"/>
  <c r="AD47" i="3"/>
  <c r="AC51" i="3"/>
  <c r="AD51" i="3"/>
  <c r="AC54" i="3"/>
  <c r="AD54" i="3"/>
  <c r="AC57" i="3"/>
  <c r="AD57" i="3"/>
  <c r="AC61" i="3"/>
  <c r="AD61" i="3"/>
  <c r="AC65" i="3"/>
  <c r="AD65" i="3"/>
  <c r="AC69" i="3"/>
  <c r="AD69" i="3"/>
  <c r="AC73" i="3"/>
  <c r="AD73" i="3"/>
  <c r="AC75" i="3"/>
  <c r="AD75" i="3"/>
  <c r="AC82" i="3"/>
  <c r="AD82" i="3"/>
  <c r="AB22" i="3"/>
  <c r="AC22" i="3" s="1"/>
  <c r="AD22" i="3" l="1"/>
  <c r="K20" i="3" l="1"/>
  <c r="AA20" i="3" s="1"/>
  <c r="K21" i="3"/>
  <c r="AA21" i="3" s="1"/>
  <c r="AB21" i="3"/>
  <c r="AC21" i="3" s="1"/>
  <c r="AD21" i="3" l="1"/>
  <c r="AB20" i="3"/>
  <c r="AC20" i="3" s="1"/>
  <c r="AD20" i="3" l="1"/>
  <c r="K19" i="3" l="1"/>
  <c r="AA19" i="3" s="1"/>
  <c r="AB19" i="3" l="1"/>
  <c r="AC19" i="3" s="1"/>
  <c r="AD19" i="3" l="1"/>
  <c r="K18" i="3" l="1"/>
  <c r="AB18" i="3" l="1"/>
  <c r="AC18" i="3" s="1"/>
  <c r="AC84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<sst xmlns="http://schemas.openxmlformats.org/spreadsheetml/2006/main" count="282" uniqueCount="213">
  <si>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</si>
  <si>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</si>
  <si>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</si>
  <si>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</si>
  <si>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</si>
  <si>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</si>
  <si>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</si>
  <si>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</si>
  <si>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</si>
  <si>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</si>
  <si>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</si>
  <si>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</si>
  <si>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</si>
  <si>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</si>
  <si>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</si>
  <si>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</si>
  <si>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</si>
  <si>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</si>
  <si>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</si>
  <si>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</si>
  <si>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</si>
  <si>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</si>
  <si>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</si>
  <si>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</si>
  <si>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</si>
  <si>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</si>
  <si>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</si>
  <si>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</si>
  <si>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</si>
  <si>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</si>
  <si>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</si>
  <si>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</si>
  <si>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</si>
  <si>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</si>
  <si>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</si>
  <si>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</si>
  <si>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</si>
  <si>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</si>
  <si>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</si>
  <si>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</si>
  <si>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</si>
  <si>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</si>
  <si>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</si>
  <si>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</si>
  <si>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</si>
  <si>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</si>
  <si>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</si>
  <si>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</si>
  <si>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</si>
  <si>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</si>
  <si>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</si>
  <si>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</si>
  <si>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</si>
  <si>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</si>
  <si>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</si>
  <si>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</si>
  <si>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</si>
  <si>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</si>
  <si>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</si>
  <si>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</si>
  <si>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</si>
  <si>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</si>
  <si>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</si>
  <si>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</si>
  <si>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</si>
  <si>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</si>
  <si>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</si>
  <si>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</si>
  <si>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</si>
  <si>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</si>
  <si>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</si>
  <si>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</si>
  <si>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</si>
  <si>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</si>
  <si>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</si>
  <si>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</si>
  <si>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</si>
  <si>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</si>
  <si>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ОИ000507</t>
  </si>
  <si>
    <t>ОИ000509</t>
  </si>
  <si>
    <t>ОИ</t>
  </si>
  <si>
    <t>Изделия фасонные полимерные</t>
  </si>
  <si>
    <t>Трубы и фасонные изделия к ним</t>
  </si>
  <si>
    <t>ОГ000110</t>
  </si>
  <si>
    <t>ЕК000465</t>
  </si>
  <si>
    <t>ЕК001091</t>
  </si>
  <si>
    <t>ЕК002164</t>
  </si>
  <si>
    <t>ОБ000003</t>
  </si>
  <si>
    <t>ОБ000018</t>
  </si>
  <si>
    <t>ОБ000103</t>
  </si>
  <si>
    <t>ОБ000107</t>
  </si>
  <si>
    <t>ОБ000108</t>
  </si>
  <si>
    <t>ОБ000176</t>
  </si>
  <si>
    <t>ОБ000253</t>
  </si>
  <si>
    <t>ОБ000254</t>
  </si>
  <si>
    <t>ОБ000275</t>
  </si>
  <si>
    <t>ОГ000074</t>
  </si>
  <si>
    <t>ОГ000156</t>
  </si>
  <si>
    <t>ОГ000158</t>
  </si>
  <si>
    <t>ОГ000172</t>
  </si>
  <si>
    <t>ОГ000208</t>
  </si>
  <si>
    <t>ОГ000381</t>
  </si>
  <si>
    <t>ОГ000745</t>
  </si>
  <si>
    <t>ОГ000751</t>
  </si>
  <si>
    <t>ОГ000839</t>
  </si>
  <si>
    <t>ОД000014</t>
  </si>
  <si>
    <t>ОД000016</t>
  </si>
  <si>
    <t>ОД000017</t>
  </si>
  <si>
    <t>ОД000029</t>
  </si>
  <si>
    <t>ОД000049</t>
  </si>
  <si>
    <t>ОД000093</t>
  </si>
  <si>
    <t>ОД000121</t>
  </si>
  <si>
    <t>ОД000135</t>
  </si>
  <si>
    <t>ОД000137</t>
  </si>
  <si>
    <t>ОД000140</t>
  </si>
  <si>
    <t>ОД000151</t>
  </si>
  <si>
    <t>ОД000154</t>
  </si>
  <si>
    <t>ОД000231</t>
  </si>
  <si>
    <t>ОД000232</t>
  </si>
  <si>
    <t>ОД000233</t>
  </si>
  <si>
    <t>ОД000381</t>
  </si>
  <si>
    <t>ОД000427</t>
  </si>
  <si>
    <t>ОД000429</t>
  </si>
  <si>
    <t>ОД000478</t>
  </si>
  <si>
    <t>ОД000480</t>
  </si>
  <si>
    <t>ОД000485</t>
  </si>
  <si>
    <t>ОД000490</t>
  </si>
  <si>
    <t>ОИ000059</t>
  </si>
  <si>
    <t>ОИ000060</t>
  </si>
  <si>
    <t>ОИ000077</t>
  </si>
  <si>
    <t>ОИ000116</t>
  </si>
  <si>
    <t>ОИ000183</t>
  </si>
  <si>
    <t>ОИ000186</t>
  </si>
  <si>
    <t>ОИ000187</t>
  </si>
  <si>
    <t>ОИ000188</t>
  </si>
  <si>
    <t>ОИ000218</t>
  </si>
  <si>
    <t>ОИ000344</t>
  </si>
  <si>
    <t>ОИ000356</t>
  </si>
  <si>
    <t>ОИ000377</t>
  </si>
  <si>
    <t>ОИ000378</t>
  </si>
  <si>
    <t>ОИ000407</t>
  </si>
  <si>
    <t>ОИ000676</t>
  </si>
  <si>
    <t>ОИ000733</t>
  </si>
  <si>
    <t>ОИ000787</t>
  </si>
  <si>
    <t>РП000066</t>
  </si>
  <si>
    <t>СГ000443</t>
  </si>
  <si>
    <t>Фильтр сетчатый переходной Ду15 (НР-ВР)</t>
  </si>
  <si>
    <t>Фильтр сетчатый Ду15 (ВР-ВР)</t>
  </si>
  <si>
    <t xml:space="preserve">Переходник под п/э трубу Д-32х25мм, переходник под полипропиленовую трубу, с внутренней резьбой Д25 на металл и выходом на пластиковую трубу </t>
  </si>
  <si>
    <t>Труба PP-R 32 х 5,4 / PN20</t>
  </si>
  <si>
    <t>Труба PP-R 20 х 3,4 / PN20</t>
  </si>
  <si>
    <t>Труба PP-R 20х3,4мм; PN 25; PP-ALUX (белый) армированная алюминием</t>
  </si>
  <si>
    <t>Труба канализационная ПП (серая) Ду 110 1 м</t>
  </si>
  <si>
    <t>Труба канализационная ПП (серая) Ду 110 0,5м</t>
  </si>
  <si>
    <t>Труба полипропиленовая Ду50</t>
  </si>
  <si>
    <t>Тройник РР с равными диаметрами 32мм</t>
  </si>
  <si>
    <t>Крестовина PPRC d=32х32х32х32мм</t>
  </si>
  <si>
    <t>Тройник РР 20х25х25</t>
  </si>
  <si>
    <t>Крестовина РР Д-20мм.</t>
  </si>
  <si>
    <t>Тройник полипропиленовый ST W - T20F320 20 - 1/2" F мм</t>
  </si>
  <si>
    <t>Переходник полипропиленовый ST W - S20F3 20 - 1/2" F</t>
  </si>
  <si>
    <t>Переходник PPR Ду32 * 1/2 ВР</t>
  </si>
  <si>
    <t>Переходник PPR Ду20 * 3/4 НР</t>
  </si>
  <si>
    <t>Переходник PPR Д-32х50мм</t>
  </si>
  <si>
    <t>Американка полипропиленовая ST W - U20F3 20 - 1/2" F</t>
  </si>
  <si>
    <t>Угол комбинированный, внутренняя резьба Д-20-1/2" мм, полипропилен</t>
  </si>
  <si>
    <t>Муфта полипропиленовая ST W - S2020 20 мм</t>
  </si>
  <si>
    <t>Угол полипропиленовый ST W - L 2020 20 мм 90град.</t>
  </si>
  <si>
    <t>Соединитель PPR с переходом на наружную резьбу 20х1/2"</t>
  </si>
  <si>
    <t>Муфта компрессионная 40х1 1/2" (НР)</t>
  </si>
  <si>
    <t>Муфта ПНД компрессионная 32х1 (ВР)</t>
  </si>
  <si>
    <t>Муфта ПНД компрессионная 25 соединительная</t>
  </si>
  <si>
    <t>Муфта ПНД компрессионная 50х2 (НР)</t>
  </si>
  <si>
    <t>Муфта ПНД соединительная 63х63</t>
  </si>
  <si>
    <t>Муфта PPR комб. "американка" НР DN 20*1/2"</t>
  </si>
  <si>
    <t>Муфта компрессионная ПЭ с наружной труб. резьбой 32х1" (обж)</t>
  </si>
  <si>
    <t>Муфта соединительная полипропилен Д-20</t>
  </si>
  <si>
    <t>Муфта ПП переходная 20х1/2" ВР</t>
  </si>
  <si>
    <t>Муфта комбинированная полипропиленовая наружная резьба 20х3/4</t>
  </si>
  <si>
    <t>Муфта переходная полипропиленовая Д 25/20 мм</t>
  </si>
  <si>
    <t>Муфта ПП комбинированная 20х1/2 НР</t>
  </si>
  <si>
    <t>Муфта ПНД компрессионная 40 соединительная</t>
  </si>
  <si>
    <t>Муфта ПНД компрессионная 32 соединительная</t>
  </si>
  <si>
    <t>Муфта ПНД компрессионная 20 соединительная</t>
  </si>
  <si>
    <t>Муфта ПНД 50* 50 соединительная компрессионная</t>
  </si>
  <si>
    <t>Муфта компрессионная ПЭ 63х2" НР</t>
  </si>
  <si>
    <t>Муфта компрессионная ПЭ 40х1 1/2" ВР</t>
  </si>
  <si>
    <t>Муфта компрессионная ПЭ с внутренней труб.резьбой 25х1" ( обж)</t>
  </si>
  <si>
    <t>Муфта компрессионная ПЭ с внутренней труб.резьбой 32х1 1/4" (обж)</t>
  </si>
  <si>
    <t>Муфта компрессионная ПЭ с внутренней труб.резьбой 63х2" (обж)</t>
  </si>
  <si>
    <t>Муфта компрессионная ПЭ с наружной труб.резьбой 32х1 1/4" (обж)</t>
  </si>
  <si>
    <t>Переходник 1/2"х1" НР-НР</t>
  </si>
  <si>
    <t>Переходник 3,4"х1/2" НР-ВР</t>
  </si>
  <si>
    <t>Уголок 45град PPR - DN 20</t>
  </si>
  <si>
    <t>Крепление для труб полипропиленовых Д=20 мм</t>
  </si>
  <si>
    <t>Соединитель МП прямой 20х1/2'' (ВР)</t>
  </si>
  <si>
    <t>Соединитель МП прямой 20х20</t>
  </si>
  <si>
    <t>Соединитель МП прямой 26х1/2'' (ВР)</t>
  </si>
  <si>
    <t>Соединитель МП прямой 26х1/2'' (НР)</t>
  </si>
  <si>
    <t>Отвод ПНД 32 мм</t>
  </si>
  <si>
    <t>Тройник компрессионный ПНД 25х1/2"х25 НР</t>
  </si>
  <si>
    <t>Отвод ПНД компрессионный с ВР д. 32*1</t>
  </si>
  <si>
    <t>Тройник полипропиленовый 25х25х25</t>
  </si>
  <si>
    <t>Тройник полипропиленовый 20х20х20</t>
  </si>
  <si>
    <t>Уголок 90град PPR DN 32</t>
  </si>
  <si>
    <t>Седелка ПНД компрессионная D 90х1/2"</t>
  </si>
  <si>
    <t>Седелка ПНД компрессионная D 50х1/2"</t>
  </si>
  <si>
    <t>Угольник PPR 20х1/2 (НР)</t>
  </si>
  <si>
    <t>Уголок полипропиленовый PP-R 20 мм х1/2"НР</t>
  </si>
  <si>
    <t>Крепление для труб с фиксатором 20 мм</t>
  </si>
  <si>
    <t>Хомут ремонтный Ду 32</t>
  </si>
  <si>
    <t>Фильтр сетчатый Ду20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</si>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</sst>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4"/>
  <sheetViews>
    <sheetView tabSelected="1" view="pageBreakPreview" zoomScale="90" zoomScaleNormal="70" zoomScaleSheetLayoutView="90" zoomScalePageLayoutView="120" workbookViewId="0">
      <pane xSplit="3" ySplit="17" topLeftCell="D77" activePane="bottomRight" state="frozen"/>
      <selection pane="topRight" activeCell="D1" sqref="D1"/>
      <selection pane="bottomLeft" activeCell="A18" sqref="A18"/>
      <selection pane="bottomRight" activeCell="N81" sqref="N81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80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81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5">
      <c r="C9" s="7" t="s">
        <v>24</v>
      </c>
      <c r="D9" s="56" t="s">
        <v>82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9</v>
      </c>
      <c r="D10" s="56" t="s">
        <v>81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5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51" customHeight="1" x14ac:dyDescent="0.25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53"/>
      <c r="AB16" s="46"/>
      <c r="AC16" s="46"/>
      <c r="AD16" s="6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14" t="s">
        <v>84</v>
      </c>
      <c r="C18" s="14" t="s">
        <v>146</v>
      </c>
      <c r="D18" s="39" t="s">
        <v>77</v>
      </c>
      <c r="E18" s="18">
        <v>20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v>268.5</v>
      </c>
      <c r="M18" s="16">
        <v>214.04</v>
      </c>
      <c r="N18" s="16">
        <v>230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3</v>
      </c>
      <c r="AB18" s="19">
        <f t="shared" ref="AB18" si="2">CEILING(SUM(K18:Z18)/COUNTIF(K18:Z18,"&gt;0"),0.01)</f>
        <v>237.52</v>
      </c>
      <c r="AC18" s="19">
        <f t="shared" ref="AC18" si="3">AB18*E18</f>
        <v>4750.4000000000005</v>
      </c>
      <c r="AD18" s="34">
        <f t="shared" ref="AD18" si="4">STDEV(K18:Z18)/AB18*100</f>
        <v>11.787056442502628</v>
      </c>
    </row>
    <row r="19" spans="1:30" ht="15.6" x14ac:dyDescent="0.25">
      <c r="A19" s="13">
        <v>2</v>
      </c>
      <c r="B19" s="14" t="s">
        <v>85</v>
      </c>
      <c r="C19" s="14" t="s">
        <v>147</v>
      </c>
      <c r="D19" s="39" t="s">
        <v>77</v>
      </c>
      <c r="E19" s="18">
        <v>41</v>
      </c>
      <c r="F19" s="41"/>
      <c r="G19" s="43"/>
      <c r="H19" s="43"/>
      <c r="I19" s="42"/>
      <c r="J19" s="18">
        <v>1.04</v>
      </c>
      <c r="K19" s="15" t="str">
        <f t="shared" ref="K19" si="5">IF(SUM(F19)=0,"",F19*J19)</f>
        <v/>
      </c>
      <c r="L19" s="16">
        <v>133.9</v>
      </c>
      <c r="M19" s="16">
        <v>114.04</v>
      </c>
      <c r="N19" s="16">
        <v>125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0" si="6">COUNTIF(K19:Z19,"&gt;0")</f>
        <v>3</v>
      </c>
      <c r="AB19" s="19">
        <f t="shared" ref="AB19:AB20" si="7">CEILING(SUM(K19:Z19)/COUNTIF(K19:Z19,"&gt;0"),0.01)</f>
        <v>124.32000000000001</v>
      </c>
      <c r="AC19" s="19">
        <f t="shared" ref="AC19:AC20" si="8">AB19*E19</f>
        <v>5097.12</v>
      </c>
      <c r="AD19" s="34">
        <f t="shared" ref="AD19:AD20" si="9">STDEV(K19:Z19)/AB19*100</f>
        <v>8.0017618841831464</v>
      </c>
    </row>
    <row r="20" spans="1:30" ht="52.8" x14ac:dyDescent="0.25">
      <c r="A20" s="13">
        <v>3</v>
      </c>
      <c r="B20" s="14" t="s">
        <v>86</v>
      </c>
      <c r="C20" s="14" t="s">
        <v>148</v>
      </c>
      <c r="D20" s="39" t="s">
        <v>77</v>
      </c>
      <c r="E20" s="18">
        <v>2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16">
        <v>75.599999999999994</v>
      </c>
      <c r="M20" s="16">
        <v>71.849999999999994</v>
      </c>
      <c r="N20" s="16">
        <v>70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3</v>
      </c>
      <c r="AB20" s="19">
        <f t="shared" si="7"/>
        <v>72.489999999999995</v>
      </c>
      <c r="AC20" s="19">
        <f t="shared" si="8"/>
        <v>144.97999999999999</v>
      </c>
      <c r="AD20" s="34">
        <f t="shared" si="9"/>
        <v>3.936011258643874</v>
      </c>
    </row>
    <row r="21" spans="1:30" ht="15.6" x14ac:dyDescent="0.25">
      <c r="A21" s="13">
        <v>4</v>
      </c>
      <c r="B21" s="14" t="s">
        <v>87</v>
      </c>
      <c r="C21" s="14" t="s">
        <v>149</v>
      </c>
      <c r="D21" s="39" t="s">
        <v>212</v>
      </c>
      <c r="E21" s="18">
        <v>80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16">
        <v>115.2</v>
      </c>
      <c r="M21" s="16">
        <v>94.83</v>
      </c>
      <c r="N21" s="16">
        <v>100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ref="AA21:AA25" si="12">COUNTIF(K21:Z21,"&gt;0")</f>
        <v>3</v>
      </c>
      <c r="AB21" s="19">
        <f t="shared" ref="AB21:AB25" si="13">CEILING(SUM(K21:Z21)/COUNTIF(K21:Z21,"&gt;0"),0.01)</f>
        <v>103.35000000000001</v>
      </c>
      <c r="AC21" s="19">
        <f t="shared" ref="AC21:AC25" si="14">AB21*E21</f>
        <v>8268</v>
      </c>
      <c r="AD21" s="34">
        <f t="shared" ref="AD21:AD25" si="15">STDEV(K21:Z21)/AB21*100</f>
        <v>10.245342465730133</v>
      </c>
    </row>
    <row r="22" spans="1:30" ht="15.6" x14ac:dyDescent="0.25">
      <c r="A22" s="13">
        <v>5</v>
      </c>
      <c r="B22" s="14" t="s">
        <v>88</v>
      </c>
      <c r="C22" s="14" t="s">
        <v>150</v>
      </c>
      <c r="D22" s="39" t="s">
        <v>212</v>
      </c>
      <c r="E22" s="18">
        <v>395</v>
      </c>
      <c r="F22" s="41"/>
      <c r="G22" s="43"/>
      <c r="H22" s="43"/>
      <c r="I22" s="42"/>
      <c r="J22" s="18">
        <v>1.04</v>
      </c>
      <c r="K22" s="15" t="str">
        <f t="shared" ref="K22" si="16">IF(SUM(F22)=0,"",F22*J22)</f>
        <v/>
      </c>
      <c r="L22" s="16">
        <v>40.1</v>
      </c>
      <c r="M22" s="16">
        <v>34.130000000000003</v>
      </c>
      <c r="N22" s="16">
        <v>35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2"/>
        <v>3</v>
      </c>
      <c r="AB22" s="19">
        <f t="shared" si="13"/>
        <v>36.410000000000004</v>
      </c>
      <c r="AC22" s="19">
        <f t="shared" si="14"/>
        <v>14381.95</v>
      </c>
      <c r="AD22" s="34">
        <f t="shared" si="15"/>
        <v>8.8577441622215911</v>
      </c>
    </row>
    <row r="23" spans="1:30" ht="26.4" x14ac:dyDescent="0.25">
      <c r="A23" s="13">
        <v>6</v>
      </c>
      <c r="B23" s="14" t="s">
        <v>89</v>
      </c>
      <c r="C23" s="14" t="s">
        <v>151</v>
      </c>
      <c r="D23" s="39" t="s">
        <v>212</v>
      </c>
      <c r="E23" s="18">
        <v>100</v>
      </c>
      <c r="F23" s="41"/>
      <c r="G23" s="43"/>
      <c r="H23" s="43"/>
      <c r="I23" s="42"/>
      <c r="J23" s="18">
        <v>1.04</v>
      </c>
      <c r="K23" s="15" t="str">
        <f t="shared" ref="K23" si="17">IF(SUM(F23)=0,"",F23*J23)</f>
        <v/>
      </c>
      <c r="L23" s="16">
        <v>63.2</v>
      </c>
      <c r="M23" s="16">
        <v>56.29</v>
      </c>
      <c r="N23" s="16">
        <v>59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2"/>
        <v>3</v>
      </c>
      <c r="AB23" s="19">
        <f t="shared" si="13"/>
        <v>59.5</v>
      </c>
      <c r="AC23" s="19">
        <f t="shared" si="14"/>
        <v>5950</v>
      </c>
      <c r="AD23" s="34">
        <f t="shared" si="15"/>
        <v>5.851547991140114</v>
      </c>
    </row>
    <row r="24" spans="1:30" ht="15.6" x14ac:dyDescent="0.25">
      <c r="A24" s="13">
        <v>7</v>
      </c>
      <c r="B24" s="14" t="s">
        <v>90</v>
      </c>
      <c r="C24" s="14" t="s">
        <v>152</v>
      </c>
      <c r="D24" s="39" t="s">
        <v>77</v>
      </c>
      <c r="E24" s="18">
        <v>9</v>
      </c>
      <c r="F24" s="41"/>
      <c r="G24" s="43"/>
      <c r="H24" s="43"/>
      <c r="I24" s="42"/>
      <c r="J24" s="18">
        <v>1.04</v>
      </c>
      <c r="K24" s="15" t="str">
        <f t="shared" ref="K24:K25" si="18">IF(SUM(F24)=0,"",F24*J24)</f>
        <v/>
      </c>
      <c r="L24" s="16">
        <v>205.7</v>
      </c>
      <c r="M24" s="16">
        <v>286.83</v>
      </c>
      <c r="N24" s="16">
        <v>293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2"/>
        <v>3</v>
      </c>
      <c r="AB24" s="19">
        <f t="shared" si="13"/>
        <v>261.85000000000002</v>
      </c>
      <c r="AC24" s="19">
        <f t="shared" si="14"/>
        <v>2356.65</v>
      </c>
      <c r="AD24" s="34">
        <f t="shared" si="15"/>
        <v>18.605814416673379</v>
      </c>
    </row>
    <row r="25" spans="1:30" ht="26.4" x14ac:dyDescent="0.25">
      <c r="A25" s="13">
        <v>8</v>
      </c>
      <c r="B25" s="14" t="s">
        <v>91</v>
      </c>
      <c r="C25" s="14" t="s">
        <v>153</v>
      </c>
      <c r="D25" s="39" t="s">
        <v>77</v>
      </c>
      <c r="E25" s="18">
        <v>18</v>
      </c>
      <c r="F25" s="41"/>
      <c r="G25" s="43"/>
      <c r="H25" s="43"/>
      <c r="I25" s="42"/>
      <c r="J25" s="18">
        <v>1.04</v>
      </c>
      <c r="K25" s="15" t="str">
        <f t="shared" si="18"/>
        <v/>
      </c>
      <c r="L25" s="16">
        <v>121.6</v>
      </c>
      <c r="M25" s="16">
        <v>194.83</v>
      </c>
      <c r="N25" s="16">
        <v>210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2"/>
        <v>3</v>
      </c>
      <c r="AB25" s="19">
        <f t="shared" si="13"/>
        <v>175.48</v>
      </c>
      <c r="AC25" s="19">
        <f t="shared" si="14"/>
        <v>3158.64</v>
      </c>
      <c r="AD25" s="34">
        <f t="shared" si="15"/>
        <v>26.938149930579534</v>
      </c>
    </row>
    <row r="26" spans="1:30" ht="15.6" x14ac:dyDescent="0.25">
      <c r="A26" s="13">
        <v>9</v>
      </c>
      <c r="B26" s="14" t="s">
        <v>92</v>
      </c>
      <c r="C26" s="14" t="s">
        <v>154</v>
      </c>
      <c r="D26" s="39" t="s">
        <v>212</v>
      </c>
      <c r="E26" s="18">
        <v>3</v>
      </c>
      <c r="F26" s="41"/>
      <c r="G26" s="43"/>
      <c r="H26" s="43"/>
      <c r="I26" s="42"/>
      <c r="J26" s="18">
        <v>1.04</v>
      </c>
      <c r="K26" s="15" t="str">
        <f t="shared" ref="K26" si="19">IF(SUM(F26)=0,"",F26*J26)</f>
        <v/>
      </c>
      <c r="L26" s="16">
        <v>72.099999999999994</v>
      </c>
      <c r="M26" s="16">
        <v>59.65</v>
      </c>
      <c r="N26" s="16">
        <v>63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ref="AA26:AA80" si="20">COUNTIF(K26:Z26,"&gt;0")</f>
        <v>3</v>
      </c>
      <c r="AB26" s="19">
        <f t="shared" ref="AB26:AB80" si="21">CEILING(SUM(K26:Z26)/COUNTIF(K26:Z26,"&gt;0"),0.01)</f>
        <v>64.92</v>
      </c>
      <c r="AC26" s="19">
        <f t="shared" ref="AC26:AC80" si="22">AB26*E26</f>
        <v>194.76</v>
      </c>
      <c r="AD26" s="34">
        <f t="shared" ref="AD26:AD80" si="23">STDEV(K26:Z26)/AB26*100</f>
        <v>9.9237555482547126</v>
      </c>
    </row>
    <row r="27" spans="1:30" ht="15.6" x14ac:dyDescent="0.25">
      <c r="A27" s="13">
        <v>10</v>
      </c>
      <c r="B27" s="14" t="s">
        <v>93</v>
      </c>
      <c r="C27" s="14" t="s">
        <v>155</v>
      </c>
      <c r="D27" s="39" t="s">
        <v>77</v>
      </c>
      <c r="E27" s="18">
        <v>130</v>
      </c>
      <c r="F27" s="41"/>
      <c r="G27" s="43"/>
      <c r="H27" s="43"/>
      <c r="I27" s="42"/>
      <c r="J27" s="18">
        <v>1.04</v>
      </c>
      <c r="K27" s="15" t="str">
        <f t="shared" ref="K27" si="24">IF(SUM(F27)=0,"",F27*J27)</f>
        <v/>
      </c>
      <c r="L27" s="16">
        <v>20</v>
      </c>
      <c r="M27" s="16">
        <v>17.36</v>
      </c>
      <c r="N27" s="16">
        <v>20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20"/>
        <v>3</v>
      </c>
      <c r="AB27" s="19">
        <f t="shared" si="21"/>
        <v>19.12</v>
      </c>
      <c r="AC27" s="19">
        <f t="shared" si="22"/>
        <v>2485.6</v>
      </c>
      <c r="AD27" s="34">
        <f t="shared" si="23"/>
        <v>7.9717819595220298</v>
      </c>
    </row>
    <row r="28" spans="1:30" ht="15.6" x14ac:dyDescent="0.25">
      <c r="A28" s="13">
        <v>11</v>
      </c>
      <c r="B28" s="14" t="s">
        <v>94</v>
      </c>
      <c r="C28" s="14" t="s">
        <v>156</v>
      </c>
      <c r="D28" s="39" t="s">
        <v>77</v>
      </c>
      <c r="E28" s="18">
        <v>12</v>
      </c>
      <c r="F28" s="41"/>
      <c r="G28" s="43"/>
      <c r="H28" s="43"/>
      <c r="I28" s="42"/>
      <c r="J28" s="18">
        <v>1.04</v>
      </c>
      <c r="K28" s="15" t="str">
        <f t="shared" ref="K28" si="25">IF(SUM(F28)=0,"",F28*J28)</f>
        <v/>
      </c>
      <c r="L28" s="16">
        <v>39.799999999999997</v>
      </c>
      <c r="M28" s="16">
        <v>35.1</v>
      </c>
      <c r="N28" s="16">
        <v>38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20"/>
        <v>3</v>
      </c>
      <c r="AB28" s="19">
        <f t="shared" si="21"/>
        <v>37.64</v>
      </c>
      <c r="AC28" s="19">
        <f t="shared" si="22"/>
        <v>451.68</v>
      </c>
      <c r="AD28" s="34">
        <f t="shared" si="23"/>
        <v>6.3000979142162228</v>
      </c>
    </row>
    <row r="29" spans="1:30" ht="15.6" x14ac:dyDescent="0.25">
      <c r="A29" s="13">
        <v>12</v>
      </c>
      <c r="B29" s="14" t="s">
        <v>95</v>
      </c>
      <c r="C29" s="14" t="s">
        <v>157</v>
      </c>
      <c r="D29" s="39" t="s">
        <v>77</v>
      </c>
      <c r="E29" s="18">
        <v>190</v>
      </c>
      <c r="F29" s="41"/>
      <c r="G29" s="43"/>
      <c r="H29" s="43"/>
      <c r="I29" s="42"/>
      <c r="J29" s="18">
        <v>1.04</v>
      </c>
      <c r="K29" s="15" t="str">
        <f t="shared" ref="K29:K30" si="26">IF(SUM(F29)=0,"",F29*J29)</f>
        <v/>
      </c>
      <c r="L29" s="16">
        <v>18.3</v>
      </c>
      <c r="M29" s="16">
        <v>11.18</v>
      </c>
      <c r="N29" s="16">
        <v>14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20"/>
        <v>3</v>
      </c>
      <c r="AB29" s="19">
        <f t="shared" si="21"/>
        <v>14.5</v>
      </c>
      <c r="AC29" s="19">
        <f t="shared" si="22"/>
        <v>2755</v>
      </c>
      <c r="AD29" s="34">
        <f t="shared" si="23"/>
        <v>24.72789692324297</v>
      </c>
    </row>
    <row r="30" spans="1:30" ht="15.6" x14ac:dyDescent="0.25">
      <c r="A30" s="13">
        <v>13</v>
      </c>
      <c r="B30" s="14" t="s">
        <v>95</v>
      </c>
      <c r="C30" s="14" t="s">
        <v>158</v>
      </c>
      <c r="D30" s="39" t="s">
        <v>77</v>
      </c>
      <c r="E30" s="18">
        <v>190</v>
      </c>
      <c r="F30" s="41"/>
      <c r="G30" s="43"/>
      <c r="H30" s="43"/>
      <c r="I30" s="42"/>
      <c r="J30" s="18">
        <v>1.04</v>
      </c>
      <c r="K30" s="15" t="str">
        <f t="shared" si="26"/>
        <v/>
      </c>
      <c r="L30" s="16">
        <v>13.6</v>
      </c>
      <c r="M30" s="16">
        <v>19.600000000000001</v>
      </c>
      <c r="N30" s="16">
        <v>20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20"/>
        <v>3</v>
      </c>
      <c r="AB30" s="19">
        <f t="shared" si="21"/>
        <v>17.740000000000002</v>
      </c>
      <c r="AC30" s="19">
        <f t="shared" si="22"/>
        <v>3370.6000000000004</v>
      </c>
      <c r="AD30" s="34">
        <f t="shared" si="23"/>
        <v>20.209439548664051</v>
      </c>
    </row>
    <row r="31" spans="1:30" ht="26.4" x14ac:dyDescent="0.25">
      <c r="A31" s="13">
        <v>14</v>
      </c>
      <c r="B31" s="14" t="s">
        <v>96</v>
      </c>
      <c r="C31" s="14" t="s">
        <v>159</v>
      </c>
      <c r="D31" s="39" t="s">
        <v>77</v>
      </c>
      <c r="E31" s="18">
        <v>5</v>
      </c>
      <c r="F31" s="41"/>
      <c r="G31" s="43"/>
      <c r="H31" s="43"/>
      <c r="I31" s="42"/>
      <c r="J31" s="18">
        <v>1.04</v>
      </c>
      <c r="K31" s="15" t="str">
        <f t="shared" ref="K31" si="27">IF(SUM(F31)=0,"",F31*J31)</f>
        <v/>
      </c>
      <c r="L31" s="16">
        <v>37.700000000000003</v>
      </c>
      <c r="M31" s="16">
        <v>35.450000000000003</v>
      </c>
      <c r="N31" s="16">
        <v>38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20"/>
        <v>3</v>
      </c>
      <c r="AB31" s="19">
        <f t="shared" si="21"/>
        <v>37.050000000000004</v>
      </c>
      <c r="AC31" s="19">
        <f t="shared" si="22"/>
        <v>185.25000000000003</v>
      </c>
      <c r="AD31" s="34">
        <f t="shared" si="23"/>
        <v>3.7617705437965832</v>
      </c>
    </row>
    <row r="32" spans="1:30" ht="26.4" x14ac:dyDescent="0.25">
      <c r="A32" s="13">
        <v>15</v>
      </c>
      <c r="B32" s="14" t="s">
        <v>83</v>
      </c>
      <c r="C32" s="14" t="s">
        <v>160</v>
      </c>
      <c r="D32" s="39" t="s">
        <v>77</v>
      </c>
      <c r="E32" s="18">
        <v>5</v>
      </c>
      <c r="F32" s="41"/>
      <c r="G32" s="43"/>
      <c r="H32" s="43"/>
      <c r="I32" s="42"/>
      <c r="J32" s="18">
        <v>1.04</v>
      </c>
      <c r="K32" s="15" t="str">
        <f t="shared" ref="K32" si="28">IF(SUM(F32)=0,"",F32*J32)</f>
        <v/>
      </c>
      <c r="L32" s="16">
        <v>34.1</v>
      </c>
      <c r="M32" s="16">
        <v>33.18</v>
      </c>
      <c r="N32" s="16">
        <v>38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20"/>
        <v>3</v>
      </c>
      <c r="AB32" s="19">
        <f t="shared" si="21"/>
        <v>35.1</v>
      </c>
      <c r="AC32" s="19">
        <f t="shared" si="22"/>
        <v>175.5</v>
      </c>
      <c r="AD32" s="34">
        <f t="shared" si="23"/>
        <v>7.2904047547501181</v>
      </c>
    </row>
    <row r="33" spans="1:30" ht="15.6" x14ac:dyDescent="0.25">
      <c r="A33" s="13">
        <v>16</v>
      </c>
      <c r="B33" s="14" t="s">
        <v>97</v>
      </c>
      <c r="C33" s="14" t="s">
        <v>161</v>
      </c>
      <c r="D33" s="39" t="s">
        <v>77</v>
      </c>
      <c r="E33" s="18">
        <v>1</v>
      </c>
      <c r="F33" s="41"/>
      <c r="G33" s="43"/>
      <c r="H33" s="43"/>
      <c r="I33" s="42"/>
      <c r="J33" s="18">
        <v>1.04</v>
      </c>
      <c r="K33" s="15" t="str">
        <f t="shared" ref="K33" si="29">IF(SUM(F33)=0,"",F33*J33)</f>
        <v/>
      </c>
      <c r="L33" s="16">
        <v>45.2</v>
      </c>
      <c r="M33" s="16">
        <v>42.67</v>
      </c>
      <c r="N33" s="16">
        <v>47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20"/>
        <v>3</v>
      </c>
      <c r="AB33" s="19">
        <f t="shared" si="21"/>
        <v>44.96</v>
      </c>
      <c r="AC33" s="19">
        <f t="shared" si="22"/>
        <v>44.96</v>
      </c>
      <c r="AD33" s="34">
        <f t="shared" si="23"/>
        <v>4.8381489955860948</v>
      </c>
    </row>
    <row r="34" spans="1:30" ht="15.6" x14ac:dyDescent="0.25">
      <c r="A34" s="13">
        <v>17</v>
      </c>
      <c r="B34" s="14" t="s">
        <v>98</v>
      </c>
      <c r="C34" s="14" t="s">
        <v>162</v>
      </c>
      <c r="D34" s="39" t="s">
        <v>77</v>
      </c>
      <c r="E34" s="18">
        <v>14</v>
      </c>
      <c r="F34" s="41"/>
      <c r="G34" s="43"/>
      <c r="H34" s="43"/>
      <c r="I34" s="42"/>
      <c r="J34" s="18">
        <v>1.04</v>
      </c>
      <c r="K34" s="15" t="str">
        <f t="shared" ref="K34:K35" si="30">IF(SUM(F34)=0,"",F34*J34)</f>
        <v/>
      </c>
      <c r="L34" s="16">
        <v>66</v>
      </c>
      <c r="M34" s="16">
        <v>63.63</v>
      </c>
      <c r="N34" s="16">
        <v>70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20"/>
        <v>3</v>
      </c>
      <c r="AB34" s="19">
        <f t="shared" si="21"/>
        <v>66.55</v>
      </c>
      <c r="AC34" s="19">
        <f t="shared" si="22"/>
        <v>931.69999999999993</v>
      </c>
      <c r="AD34" s="34">
        <f t="shared" si="23"/>
        <v>4.8378217351047983</v>
      </c>
    </row>
    <row r="35" spans="1:30" ht="15.6" x14ac:dyDescent="0.25">
      <c r="A35" s="13">
        <v>18</v>
      </c>
      <c r="B35" s="14" t="s">
        <v>99</v>
      </c>
      <c r="C35" s="14" t="s">
        <v>163</v>
      </c>
      <c r="D35" s="39" t="s">
        <v>77</v>
      </c>
      <c r="E35" s="18">
        <v>1</v>
      </c>
      <c r="F35" s="41"/>
      <c r="G35" s="43"/>
      <c r="H35" s="43"/>
      <c r="I35" s="42"/>
      <c r="J35" s="18">
        <v>1.04</v>
      </c>
      <c r="K35" s="15" t="str">
        <f t="shared" si="30"/>
        <v/>
      </c>
      <c r="L35" s="16">
        <v>19.8</v>
      </c>
      <c r="M35" s="16">
        <v>22.05</v>
      </c>
      <c r="N35" s="16">
        <v>25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20"/>
        <v>3</v>
      </c>
      <c r="AB35" s="19">
        <f t="shared" si="21"/>
        <v>22.29</v>
      </c>
      <c r="AC35" s="19">
        <f t="shared" si="22"/>
        <v>22.29</v>
      </c>
      <c r="AD35" s="34">
        <f t="shared" si="23"/>
        <v>11.699599558361063</v>
      </c>
    </row>
    <row r="36" spans="1:30" ht="26.4" x14ac:dyDescent="0.25">
      <c r="A36" s="13">
        <v>19</v>
      </c>
      <c r="B36" s="14" t="s">
        <v>100</v>
      </c>
      <c r="C36" s="14" t="s">
        <v>164</v>
      </c>
      <c r="D36" s="39" t="s">
        <v>77</v>
      </c>
      <c r="E36" s="18">
        <v>24</v>
      </c>
      <c r="F36" s="41"/>
      <c r="G36" s="43"/>
      <c r="H36" s="43"/>
      <c r="I36" s="42"/>
      <c r="J36" s="18">
        <v>1.04</v>
      </c>
      <c r="K36" s="15" t="str">
        <f t="shared" ref="K36" si="31">IF(SUM(F36)=0,"",F36*J36)</f>
        <v/>
      </c>
      <c r="L36" s="16">
        <v>89.6</v>
      </c>
      <c r="M36" s="16">
        <v>84.01</v>
      </c>
      <c r="N36" s="16">
        <v>90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si="20"/>
        <v>3</v>
      </c>
      <c r="AB36" s="19">
        <f t="shared" si="21"/>
        <v>87.87</v>
      </c>
      <c r="AC36" s="19">
        <f t="shared" si="22"/>
        <v>2108.88</v>
      </c>
      <c r="AD36" s="34">
        <f t="shared" si="23"/>
        <v>3.8111250922267774</v>
      </c>
    </row>
    <row r="37" spans="1:30" ht="26.4" x14ac:dyDescent="0.25">
      <c r="A37" s="13">
        <v>20</v>
      </c>
      <c r="B37" s="14" t="s">
        <v>101</v>
      </c>
      <c r="C37" s="14" t="s">
        <v>165</v>
      </c>
      <c r="D37" s="39" t="s">
        <v>77</v>
      </c>
      <c r="E37" s="18">
        <v>3</v>
      </c>
      <c r="F37" s="41"/>
      <c r="G37" s="43"/>
      <c r="H37" s="43"/>
      <c r="I37" s="42"/>
      <c r="J37" s="18">
        <v>1.04</v>
      </c>
      <c r="K37" s="15" t="str">
        <f t="shared" ref="K37" si="32">IF(SUM(F37)=0,"",F37*J37)</f>
        <v/>
      </c>
      <c r="L37" s="16">
        <v>36.1</v>
      </c>
      <c r="M37" s="16">
        <v>34.22</v>
      </c>
      <c r="N37" s="16">
        <v>35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20"/>
        <v>3</v>
      </c>
      <c r="AB37" s="19">
        <f t="shared" si="21"/>
        <v>35.11</v>
      </c>
      <c r="AC37" s="19">
        <f t="shared" si="22"/>
        <v>105.33</v>
      </c>
      <c r="AD37" s="34">
        <f t="shared" si="23"/>
        <v>2.6901968125039328</v>
      </c>
    </row>
    <row r="38" spans="1:30" ht="26.4" x14ac:dyDescent="0.25">
      <c r="A38" s="13">
        <v>21</v>
      </c>
      <c r="B38" s="14" t="s">
        <v>102</v>
      </c>
      <c r="C38" s="14" t="s">
        <v>166</v>
      </c>
      <c r="D38" s="39" t="s">
        <v>77</v>
      </c>
      <c r="E38" s="18">
        <v>10</v>
      </c>
      <c r="F38" s="41"/>
      <c r="G38" s="43"/>
      <c r="H38" s="43"/>
      <c r="I38" s="42"/>
      <c r="J38" s="18">
        <v>1.04</v>
      </c>
      <c r="K38" s="15" t="str">
        <f t="shared" ref="K38" si="33">IF(SUM(F38)=0,"",F38*J38)</f>
        <v/>
      </c>
      <c r="L38" s="16">
        <v>3.7</v>
      </c>
      <c r="M38" s="16">
        <v>3.21</v>
      </c>
      <c r="N38" s="16">
        <v>4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20"/>
        <v>3</v>
      </c>
      <c r="AB38" s="19">
        <f t="shared" si="21"/>
        <v>3.64</v>
      </c>
      <c r="AC38" s="19">
        <f t="shared" si="22"/>
        <v>36.4</v>
      </c>
      <c r="AD38" s="34">
        <f t="shared" si="23"/>
        <v>10.955764726529429</v>
      </c>
    </row>
    <row r="39" spans="1:30" ht="26.4" x14ac:dyDescent="0.25">
      <c r="A39" s="13">
        <v>22</v>
      </c>
      <c r="B39" s="14" t="s">
        <v>103</v>
      </c>
      <c r="C39" s="14" t="s">
        <v>167</v>
      </c>
      <c r="D39" s="39" t="s">
        <v>77</v>
      </c>
      <c r="E39" s="18">
        <v>212</v>
      </c>
      <c r="F39" s="41"/>
      <c r="G39" s="43"/>
      <c r="H39" s="43"/>
      <c r="I39" s="42"/>
      <c r="J39" s="18">
        <v>1.04</v>
      </c>
      <c r="K39" s="15" t="str">
        <f t="shared" ref="K39:K40" si="34">IF(SUM(F39)=0,"",F39*J39)</f>
        <v/>
      </c>
      <c r="L39" s="16">
        <v>4.5</v>
      </c>
      <c r="M39" s="16">
        <v>3.84</v>
      </c>
      <c r="N39" s="16">
        <v>5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20"/>
        <v>3</v>
      </c>
      <c r="AB39" s="19">
        <f t="shared" si="21"/>
        <v>4.45</v>
      </c>
      <c r="AC39" s="19">
        <f t="shared" si="22"/>
        <v>943.40000000000009</v>
      </c>
      <c r="AD39" s="34">
        <f t="shared" si="23"/>
        <v>13.074970201443312</v>
      </c>
    </row>
    <row r="40" spans="1:30" ht="26.4" x14ac:dyDescent="0.25">
      <c r="A40" s="13">
        <v>23</v>
      </c>
      <c r="B40" s="14" t="s">
        <v>104</v>
      </c>
      <c r="C40" s="14" t="s">
        <v>168</v>
      </c>
      <c r="D40" s="39" t="s">
        <v>77</v>
      </c>
      <c r="E40" s="18">
        <v>4</v>
      </c>
      <c r="F40" s="41"/>
      <c r="G40" s="43"/>
      <c r="H40" s="43"/>
      <c r="I40" s="42"/>
      <c r="J40" s="18">
        <v>1.04</v>
      </c>
      <c r="K40" s="15" t="str">
        <f t="shared" si="34"/>
        <v/>
      </c>
      <c r="L40" s="16">
        <v>42.3</v>
      </c>
      <c r="M40" s="16">
        <v>40.81</v>
      </c>
      <c r="N40" s="16">
        <v>43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20"/>
        <v>3</v>
      </c>
      <c r="AB40" s="19">
        <f t="shared" si="21"/>
        <v>42.04</v>
      </c>
      <c r="AC40" s="19">
        <f t="shared" si="22"/>
        <v>168.16</v>
      </c>
      <c r="AD40" s="34">
        <f t="shared" si="23"/>
        <v>2.6605518886768564</v>
      </c>
    </row>
    <row r="41" spans="1:30" ht="15.6" x14ac:dyDescent="0.25">
      <c r="A41" s="13">
        <v>24</v>
      </c>
      <c r="B41" s="14" t="s">
        <v>105</v>
      </c>
      <c r="C41" s="14" t="s">
        <v>169</v>
      </c>
      <c r="D41" s="39" t="s">
        <v>77</v>
      </c>
      <c r="E41" s="18">
        <v>40</v>
      </c>
      <c r="F41" s="41"/>
      <c r="G41" s="43"/>
      <c r="H41" s="43"/>
      <c r="I41" s="42"/>
      <c r="J41" s="18">
        <v>1.04</v>
      </c>
      <c r="K41" s="15" t="str">
        <f t="shared" ref="K41" si="35">IF(SUM(F41)=0,"",F41*J41)</f>
        <v/>
      </c>
      <c r="L41" s="16">
        <v>59</v>
      </c>
      <c r="M41" s="16">
        <v>57.69</v>
      </c>
      <c r="N41" s="16">
        <v>60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7">
        <f t="shared" si="20"/>
        <v>3</v>
      </c>
      <c r="AB41" s="19">
        <f t="shared" si="21"/>
        <v>58.9</v>
      </c>
      <c r="AC41" s="19">
        <f t="shared" si="22"/>
        <v>2356</v>
      </c>
      <c r="AD41" s="34">
        <f t="shared" si="23"/>
        <v>1.9668278838558637</v>
      </c>
    </row>
    <row r="42" spans="1:30" ht="15.6" x14ac:dyDescent="0.25">
      <c r="A42" s="13">
        <v>25</v>
      </c>
      <c r="B42" s="14" t="s">
        <v>106</v>
      </c>
      <c r="C42" s="14" t="s">
        <v>170</v>
      </c>
      <c r="D42" s="39" t="s">
        <v>77</v>
      </c>
      <c r="E42" s="18">
        <v>2</v>
      </c>
      <c r="F42" s="41"/>
      <c r="G42" s="43"/>
      <c r="H42" s="43"/>
      <c r="I42" s="42"/>
      <c r="J42" s="18">
        <v>1.04</v>
      </c>
      <c r="K42" s="15" t="str">
        <f t="shared" ref="K42" si="36">IF(SUM(F42)=0,"",F42*J42)</f>
        <v/>
      </c>
      <c r="L42" s="16">
        <v>39.4</v>
      </c>
      <c r="M42" s="16">
        <v>36.99</v>
      </c>
      <c r="N42" s="16">
        <v>41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7">
        <f t="shared" si="20"/>
        <v>3</v>
      </c>
      <c r="AB42" s="19">
        <f t="shared" si="21"/>
        <v>39.130000000000003</v>
      </c>
      <c r="AC42" s="19">
        <f t="shared" si="22"/>
        <v>78.260000000000005</v>
      </c>
      <c r="AD42" s="34">
        <f t="shared" si="23"/>
        <v>5.1586726701770624</v>
      </c>
    </row>
    <row r="43" spans="1:30" ht="26.4" x14ac:dyDescent="0.25">
      <c r="A43" s="13">
        <v>26</v>
      </c>
      <c r="B43" s="14" t="s">
        <v>107</v>
      </c>
      <c r="C43" s="14" t="s">
        <v>171</v>
      </c>
      <c r="D43" s="39" t="s">
        <v>77</v>
      </c>
      <c r="E43" s="18">
        <v>44</v>
      </c>
      <c r="F43" s="41"/>
      <c r="G43" s="43"/>
      <c r="H43" s="43"/>
      <c r="I43" s="42"/>
      <c r="J43" s="18">
        <v>1.04</v>
      </c>
      <c r="K43" s="15" t="str">
        <f t="shared" ref="K43" si="37">IF(SUM(F43)=0,"",F43*J43)</f>
        <v/>
      </c>
      <c r="L43" s="16">
        <v>44.3</v>
      </c>
      <c r="M43" s="16">
        <v>35.840000000000003</v>
      </c>
      <c r="N43" s="16">
        <v>48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7">
        <f t="shared" si="20"/>
        <v>3</v>
      </c>
      <c r="AB43" s="19">
        <f t="shared" si="21"/>
        <v>42.72</v>
      </c>
      <c r="AC43" s="19">
        <f t="shared" si="22"/>
        <v>1879.6799999999998</v>
      </c>
      <c r="AD43" s="34">
        <f t="shared" si="23"/>
        <v>14.591152770257706</v>
      </c>
    </row>
    <row r="44" spans="1:30" ht="15.6" x14ac:dyDescent="0.25">
      <c r="A44" s="13">
        <v>27</v>
      </c>
      <c r="B44" s="14" t="s">
        <v>108</v>
      </c>
      <c r="C44" s="14" t="s">
        <v>172</v>
      </c>
      <c r="D44" s="39" t="s">
        <v>77</v>
      </c>
      <c r="E44" s="18">
        <v>50</v>
      </c>
      <c r="F44" s="41"/>
      <c r="G44" s="43"/>
      <c r="H44" s="43"/>
      <c r="I44" s="42"/>
      <c r="J44" s="18">
        <v>1.04</v>
      </c>
      <c r="K44" s="15" t="str">
        <f t="shared" ref="K44:K45" si="38">IF(SUM(F44)=0,"",F44*J44)</f>
        <v/>
      </c>
      <c r="L44" s="16">
        <v>80.8</v>
      </c>
      <c r="M44" s="16">
        <v>104.84</v>
      </c>
      <c r="N44" s="16">
        <v>110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>
        <f t="shared" si="20"/>
        <v>3</v>
      </c>
      <c r="AB44" s="19">
        <f t="shared" si="21"/>
        <v>98.55</v>
      </c>
      <c r="AC44" s="19">
        <f t="shared" si="22"/>
        <v>4927.5</v>
      </c>
      <c r="AD44" s="34">
        <f t="shared" si="23"/>
        <v>15.813405953343763</v>
      </c>
    </row>
    <row r="45" spans="1:30" ht="15.6" x14ac:dyDescent="0.25">
      <c r="A45" s="13">
        <v>28</v>
      </c>
      <c r="B45" s="14" t="s">
        <v>109</v>
      </c>
      <c r="C45" s="14" t="s">
        <v>173</v>
      </c>
      <c r="D45" s="39" t="s">
        <v>77</v>
      </c>
      <c r="E45" s="18">
        <v>45</v>
      </c>
      <c r="F45" s="41"/>
      <c r="G45" s="43"/>
      <c r="H45" s="43"/>
      <c r="I45" s="42"/>
      <c r="J45" s="18">
        <v>1.04</v>
      </c>
      <c r="K45" s="15" t="str">
        <f t="shared" si="38"/>
        <v/>
      </c>
      <c r="L45" s="16">
        <v>216.7</v>
      </c>
      <c r="M45" s="16">
        <v>228.18</v>
      </c>
      <c r="N45" s="16">
        <v>233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7">
        <f t="shared" si="20"/>
        <v>3</v>
      </c>
      <c r="AB45" s="19">
        <f t="shared" si="21"/>
        <v>225.96</v>
      </c>
      <c r="AC45" s="19">
        <f t="shared" si="22"/>
        <v>10168.200000000001</v>
      </c>
      <c r="AD45" s="34">
        <f t="shared" si="23"/>
        <v>3.7058315248496183</v>
      </c>
    </row>
    <row r="46" spans="1:30" ht="26.4" x14ac:dyDescent="0.25">
      <c r="A46" s="13">
        <v>29</v>
      </c>
      <c r="B46" s="14" t="s">
        <v>110</v>
      </c>
      <c r="C46" s="14" t="s">
        <v>174</v>
      </c>
      <c r="D46" s="39" t="s">
        <v>77</v>
      </c>
      <c r="E46" s="18">
        <v>71</v>
      </c>
      <c r="F46" s="41"/>
      <c r="G46" s="43"/>
      <c r="H46" s="43"/>
      <c r="I46" s="42"/>
      <c r="J46" s="18">
        <v>1.04</v>
      </c>
      <c r="K46" s="15" t="str">
        <f t="shared" ref="K46" si="39">IF(SUM(F46)=0,"",F46*J46)</f>
        <v/>
      </c>
      <c r="L46" s="16">
        <v>93.7</v>
      </c>
      <c r="M46" s="16">
        <v>87.88</v>
      </c>
      <c r="N46" s="16">
        <v>97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7">
        <f t="shared" si="20"/>
        <v>3</v>
      </c>
      <c r="AB46" s="19">
        <f t="shared" si="21"/>
        <v>92.86</v>
      </c>
      <c r="AC46" s="19">
        <f t="shared" si="22"/>
        <v>6593.06</v>
      </c>
      <c r="AD46" s="34">
        <f t="shared" si="23"/>
        <v>4.9727134890684033</v>
      </c>
    </row>
    <row r="47" spans="1:30" ht="26.4" x14ac:dyDescent="0.25">
      <c r="A47" s="13">
        <v>30</v>
      </c>
      <c r="B47" s="14" t="s">
        <v>111</v>
      </c>
      <c r="C47" s="14" t="s">
        <v>175</v>
      </c>
      <c r="D47" s="39" t="s">
        <v>77</v>
      </c>
      <c r="E47" s="18">
        <v>14</v>
      </c>
      <c r="F47" s="41"/>
      <c r="G47" s="43"/>
      <c r="H47" s="43"/>
      <c r="I47" s="42"/>
      <c r="J47" s="18">
        <v>1.04</v>
      </c>
      <c r="K47" s="15" t="str">
        <f t="shared" ref="K47" si="40">IF(SUM(F47)=0,"",F47*J47)</f>
        <v/>
      </c>
      <c r="L47" s="16">
        <v>34.299999999999997</v>
      </c>
      <c r="M47" s="16">
        <v>33.44</v>
      </c>
      <c r="N47" s="16">
        <v>40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7">
        <f t="shared" si="20"/>
        <v>3</v>
      </c>
      <c r="AB47" s="19">
        <f t="shared" si="21"/>
        <v>35.92</v>
      </c>
      <c r="AC47" s="19">
        <f t="shared" si="22"/>
        <v>502.88</v>
      </c>
      <c r="AD47" s="34">
        <f t="shared" si="23"/>
        <v>9.9253437979927117</v>
      </c>
    </row>
    <row r="48" spans="1:30" ht="15.6" x14ac:dyDescent="0.25">
      <c r="A48" s="13">
        <v>31</v>
      </c>
      <c r="B48" s="14" t="s">
        <v>112</v>
      </c>
      <c r="C48" s="14" t="s">
        <v>176</v>
      </c>
      <c r="D48" s="39" t="s">
        <v>77</v>
      </c>
      <c r="E48" s="18">
        <v>304</v>
      </c>
      <c r="F48" s="41"/>
      <c r="G48" s="43"/>
      <c r="H48" s="43"/>
      <c r="I48" s="42"/>
      <c r="J48" s="18">
        <v>1.04</v>
      </c>
      <c r="K48" s="15" t="str">
        <f t="shared" ref="K48" si="41">IF(SUM(F48)=0,"",F48*J48)</f>
        <v/>
      </c>
      <c r="L48" s="16">
        <v>3.7</v>
      </c>
      <c r="M48" s="16">
        <v>3.21</v>
      </c>
      <c r="N48" s="16">
        <v>4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>
        <f t="shared" si="20"/>
        <v>3</v>
      </c>
      <c r="AB48" s="19">
        <f t="shared" si="21"/>
        <v>3.64</v>
      </c>
      <c r="AC48" s="19">
        <f t="shared" si="22"/>
        <v>1106.56</v>
      </c>
      <c r="AD48" s="34">
        <f t="shared" si="23"/>
        <v>10.955764726529429</v>
      </c>
    </row>
    <row r="49" spans="1:30" ht="15.6" x14ac:dyDescent="0.25">
      <c r="A49" s="13">
        <v>32</v>
      </c>
      <c r="B49" s="14" t="s">
        <v>113</v>
      </c>
      <c r="C49" s="14" t="s">
        <v>177</v>
      </c>
      <c r="D49" s="39" t="s">
        <v>77</v>
      </c>
      <c r="E49" s="18">
        <v>20</v>
      </c>
      <c r="F49" s="41"/>
      <c r="G49" s="43"/>
      <c r="H49" s="43"/>
      <c r="I49" s="42"/>
      <c r="J49" s="18">
        <v>1.04</v>
      </c>
      <c r="K49" s="15" t="str">
        <f t="shared" ref="K49:K50" si="42">IF(SUM(F49)=0,"",F49*J49)</f>
        <v/>
      </c>
      <c r="L49" s="16">
        <v>34.1</v>
      </c>
      <c r="M49" s="16">
        <v>40.81</v>
      </c>
      <c r="N49" s="16">
        <v>45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>
        <f t="shared" si="20"/>
        <v>3</v>
      </c>
      <c r="AB49" s="19">
        <f t="shared" si="21"/>
        <v>39.97</v>
      </c>
      <c r="AC49" s="19">
        <f t="shared" si="22"/>
        <v>799.4</v>
      </c>
      <c r="AD49" s="34">
        <f t="shared" si="23"/>
        <v>13.75615739792965</v>
      </c>
    </row>
    <row r="50" spans="1:30" ht="26.4" x14ac:dyDescent="0.25">
      <c r="A50" s="13">
        <v>33</v>
      </c>
      <c r="B50" s="14" t="s">
        <v>114</v>
      </c>
      <c r="C50" s="14" t="s">
        <v>178</v>
      </c>
      <c r="D50" s="39" t="s">
        <v>77</v>
      </c>
      <c r="E50" s="18">
        <v>2</v>
      </c>
      <c r="F50" s="41"/>
      <c r="G50" s="43"/>
      <c r="H50" s="43"/>
      <c r="I50" s="42"/>
      <c r="J50" s="18">
        <v>1.04</v>
      </c>
      <c r="K50" s="15" t="str">
        <f t="shared" si="42"/>
        <v/>
      </c>
      <c r="L50" s="16">
        <v>66</v>
      </c>
      <c r="M50" s="16">
        <v>63.63</v>
      </c>
      <c r="N50" s="16">
        <v>70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>
        <f t="shared" si="20"/>
        <v>3</v>
      </c>
      <c r="AB50" s="19">
        <f t="shared" si="21"/>
        <v>66.55</v>
      </c>
      <c r="AC50" s="19">
        <f t="shared" si="22"/>
        <v>133.1</v>
      </c>
      <c r="AD50" s="34">
        <f t="shared" si="23"/>
        <v>4.8378217351047983</v>
      </c>
    </row>
    <row r="51" spans="1:30" ht="26.4" x14ac:dyDescent="0.25">
      <c r="A51" s="13">
        <v>34</v>
      </c>
      <c r="B51" s="14" t="s">
        <v>115</v>
      </c>
      <c r="C51" s="14" t="s">
        <v>179</v>
      </c>
      <c r="D51" s="39" t="s">
        <v>77</v>
      </c>
      <c r="E51" s="18">
        <v>4</v>
      </c>
      <c r="F51" s="41"/>
      <c r="G51" s="43"/>
      <c r="H51" s="43"/>
      <c r="I51" s="42"/>
      <c r="J51" s="18">
        <v>1.04</v>
      </c>
      <c r="K51" s="15" t="str">
        <f t="shared" ref="K51" si="43">IF(SUM(F51)=0,"",F51*J51)</f>
        <v/>
      </c>
      <c r="L51" s="16">
        <v>4.4000000000000004</v>
      </c>
      <c r="M51" s="16">
        <v>3.3</v>
      </c>
      <c r="N51" s="16">
        <v>5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>
        <f t="shared" si="20"/>
        <v>3</v>
      </c>
      <c r="AB51" s="19">
        <f t="shared" si="21"/>
        <v>4.24</v>
      </c>
      <c r="AC51" s="19">
        <f t="shared" si="22"/>
        <v>16.96</v>
      </c>
      <c r="AD51" s="34">
        <f t="shared" si="23"/>
        <v>20.334146472291799</v>
      </c>
    </row>
    <row r="52" spans="1:30" ht="15.6" x14ac:dyDescent="0.25">
      <c r="A52" s="13">
        <v>35</v>
      </c>
      <c r="B52" s="14" t="s">
        <v>116</v>
      </c>
      <c r="C52" s="14" t="s">
        <v>180</v>
      </c>
      <c r="D52" s="39" t="s">
        <v>77</v>
      </c>
      <c r="E52" s="18">
        <v>90</v>
      </c>
      <c r="F52" s="41"/>
      <c r="G52" s="43"/>
      <c r="H52" s="43"/>
      <c r="I52" s="42"/>
      <c r="J52" s="18">
        <v>1.04</v>
      </c>
      <c r="K52" s="15" t="str">
        <f t="shared" ref="K52" si="44">IF(SUM(F52)=0,"",F52*J52)</f>
        <v/>
      </c>
      <c r="L52" s="16">
        <v>42.3</v>
      </c>
      <c r="M52" s="16">
        <v>34.22</v>
      </c>
      <c r="N52" s="16">
        <v>45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7">
        <f t="shared" si="20"/>
        <v>3</v>
      </c>
      <c r="AB52" s="19">
        <f t="shared" si="21"/>
        <v>40.51</v>
      </c>
      <c r="AC52" s="19">
        <f t="shared" si="22"/>
        <v>3645.8999999999996</v>
      </c>
      <c r="AD52" s="34">
        <f t="shared" si="23"/>
        <v>13.846679618533598</v>
      </c>
    </row>
    <row r="53" spans="1:30" ht="26.4" x14ac:dyDescent="0.25">
      <c r="A53" s="13">
        <v>36</v>
      </c>
      <c r="B53" s="14" t="s">
        <v>117</v>
      </c>
      <c r="C53" s="14" t="s">
        <v>181</v>
      </c>
      <c r="D53" s="39" t="s">
        <v>77</v>
      </c>
      <c r="E53" s="18">
        <v>52</v>
      </c>
      <c r="F53" s="41"/>
      <c r="G53" s="43"/>
      <c r="H53" s="43"/>
      <c r="I53" s="42"/>
      <c r="J53" s="18">
        <v>1.04</v>
      </c>
      <c r="K53" s="15" t="str">
        <f t="shared" ref="K53:K54" si="45">IF(SUM(F53)=0,"",F53*J53)</f>
        <v/>
      </c>
      <c r="L53" s="16">
        <v>67.7</v>
      </c>
      <c r="M53" s="16">
        <v>89.6</v>
      </c>
      <c r="N53" s="16">
        <v>97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7">
        <f t="shared" si="20"/>
        <v>3</v>
      </c>
      <c r="AB53" s="19">
        <f t="shared" si="21"/>
        <v>84.77</v>
      </c>
      <c r="AC53" s="19">
        <f t="shared" si="22"/>
        <v>4408.04</v>
      </c>
      <c r="AD53" s="34">
        <f t="shared" si="23"/>
        <v>17.973635286540908</v>
      </c>
    </row>
    <row r="54" spans="1:30" ht="26.4" x14ac:dyDescent="0.25">
      <c r="A54" s="13">
        <v>37</v>
      </c>
      <c r="B54" s="14" t="s">
        <v>118</v>
      </c>
      <c r="C54" s="14" t="s">
        <v>182</v>
      </c>
      <c r="D54" s="39" t="s">
        <v>77</v>
      </c>
      <c r="E54" s="18">
        <v>40</v>
      </c>
      <c r="F54" s="41"/>
      <c r="G54" s="43"/>
      <c r="H54" s="43"/>
      <c r="I54" s="42"/>
      <c r="J54" s="18">
        <v>1.04</v>
      </c>
      <c r="K54" s="15" t="str">
        <f t="shared" si="45"/>
        <v/>
      </c>
      <c r="L54" s="16">
        <v>53.4</v>
      </c>
      <c r="M54" s="16">
        <v>52.71</v>
      </c>
      <c r="N54" s="16">
        <v>60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7">
        <f t="shared" si="20"/>
        <v>3</v>
      </c>
      <c r="AB54" s="19">
        <f t="shared" si="21"/>
        <v>55.370000000000005</v>
      </c>
      <c r="AC54" s="19">
        <f t="shared" si="22"/>
        <v>2214.8000000000002</v>
      </c>
      <c r="AD54" s="34">
        <f t="shared" si="23"/>
        <v>7.2683987589394095</v>
      </c>
    </row>
    <row r="55" spans="1:30" ht="26.4" x14ac:dyDescent="0.25">
      <c r="A55" s="13">
        <v>38</v>
      </c>
      <c r="B55" s="14" t="s">
        <v>119</v>
      </c>
      <c r="C55" s="14" t="s">
        <v>183</v>
      </c>
      <c r="D55" s="39" t="s">
        <v>77</v>
      </c>
      <c r="E55" s="18">
        <v>40</v>
      </c>
      <c r="F55" s="41"/>
      <c r="G55" s="43"/>
      <c r="H55" s="43"/>
      <c r="I55" s="42"/>
      <c r="J55" s="18">
        <v>1.04</v>
      </c>
      <c r="K55" s="15" t="str">
        <f t="shared" ref="K55" si="46">IF(SUM(F55)=0,"",F55*J55)</f>
        <v/>
      </c>
      <c r="L55" s="16">
        <v>32.5</v>
      </c>
      <c r="M55" s="16">
        <v>26.45</v>
      </c>
      <c r="N55" s="16">
        <v>34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7">
        <f t="shared" si="20"/>
        <v>3</v>
      </c>
      <c r="AB55" s="19">
        <f t="shared" si="21"/>
        <v>30.990000000000002</v>
      </c>
      <c r="AC55" s="19">
        <f t="shared" si="22"/>
        <v>1239.6000000000001</v>
      </c>
      <c r="AD55" s="34">
        <f t="shared" si="23"/>
        <v>12.897638028800031</v>
      </c>
    </row>
    <row r="56" spans="1:30" ht="26.4" x14ac:dyDescent="0.25">
      <c r="A56" s="13">
        <v>39</v>
      </c>
      <c r="B56" s="14" t="s">
        <v>120</v>
      </c>
      <c r="C56" s="14" t="s">
        <v>184</v>
      </c>
      <c r="D56" s="39" t="s">
        <v>77</v>
      </c>
      <c r="E56" s="18">
        <v>40</v>
      </c>
      <c r="F56" s="41"/>
      <c r="G56" s="43"/>
      <c r="H56" s="43"/>
      <c r="I56" s="42"/>
      <c r="J56" s="18">
        <v>1.04</v>
      </c>
      <c r="K56" s="15" t="str">
        <f t="shared" ref="K56" si="47">IF(SUM(F56)=0,"",F56*J56)</f>
        <v/>
      </c>
      <c r="L56" s="16">
        <v>136.4</v>
      </c>
      <c r="M56" s="16">
        <v>155.91999999999999</v>
      </c>
      <c r="N56" s="16">
        <v>160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7">
        <f t="shared" si="20"/>
        <v>3</v>
      </c>
      <c r="AB56" s="19">
        <f t="shared" si="21"/>
        <v>150.78</v>
      </c>
      <c r="AC56" s="19">
        <f t="shared" si="22"/>
        <v>6031.2</v>
      </c>
      <c r="AD56" s="34">
        <f t="shared" si="23"/>
        <v>8.3656505977419506</v>
      </c>
    </row>
    <row r="57" spans="1:30" ht="15.6" x14ac:dyDescent="0.25">
      <c r="A57" s="13">
        <v>40</v>
      </c>
      <c r="B57" s="14" t="s">
        <v>121</v>
      </c>
      <c r="C57" s="14" t="s">
        <v>185</v>
      </c>
      <c r="D57" s="39" t="s">
        <v>77</v>
      </c>
      <c r="E57" s="18">
        <v>40</v>
      </c>
      <c r="F57" s="41"/>
      <c r="G57" s="43"/>
      <c r="H57" s="43"/>
      <c r="I57" s="42"/>
      <c r="J57" s="18">
        <v>1.04</v>
      </c>
      <c r="K57" s="15" t="str">
        <f t="shared" ref="K57:K58" si="48">IF(SUM(F57)=0,"",F57*J57)</f>
        <v/>
      </c>
      <c r="L57" s="16">
        <v>143</v>
      </c>
      <c r="M57" s="16">
        <v>143.18</v>
      </c>
      <c r="N57" s="16">
        <v>145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7">
        <f t="shared" si="20"/>
        <v>3</v>
      </c>
      <c r="AB57" s="19">
        <f t="shared" si="21"/>
        <v>143.72999999999999</v>
      </c>
      <c r="AC57" s="19">
        <f t="shared" si="22"/>
        <v>5749.2</v>
      </c>
      <c r="AD57" s="34">
        <f t="shared" si="23"/>
        <v>0.76978055499527853</v>
      </c>
    </row>
    <row r="58" spans="1:30" ht="15.6" x14ac:dyDescent="0.25">
      <c r="A58" s="13">
        <v>41</v>
      </c>
      <c r="B58" s="14" t="s">
        <v>122</v>
      </c>
      <c r="C58" s="14" t="s">
        <v>186</v>
      </c>
      <c r="D58" s="39" t="s">
        <v>77</v>
      </c>
      <c r="E58" s="18">
        <v>50</v>
      </c>
      <c r="F58" s="41"/>
      <c r="G58" s="43"/>
      <c r="H58" s="43"/>
      <c r="I58" s="42"/>
      <c r="J58" s="18">
        <v>1.04</v>
      </c>
      <c r="K58" s="15" t="str">
        <f t="shared" si="48"/>
        <v/>
      </c>
      <c r="L58" s="16">
        <v>55.7</v>
      </c>
      <c r="M58" s="16">
        <v>63.63</v>
      </c>
      <c r="N58" s="16">
        <v>63</v>
      </c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7">
        <f t="shared" si="20"/>
        <v>3</v>
      </c>
      <c r="AB58" s="19">
        <f t="shared" si="21"/>
        <v>60.78</v>
      </c>
      <c r="AC58" s="19">
        <f t="shared" si="22"/>
        <v>3039</v>
      </c>
      <c r="AD58" s="34">
        <f t="shared" si="23"/>
        <v>7.2520439986115957</v>
      </c>
    </row>
    <row r="59" spans="1:30" ht="26.4" x14ac:dyDescent="0.25">
      <c r="A59" s="13">
        <v>42</v>
      </c>
      <c r="B59" s="14" t="s">
        <v>123</v>
      </c>
      <c r="C59" s="14" t="s">
        <v>187</v>
      </c>
      <c r="D59" s="39" t="s">
        <v>77</v>
      </c>
      <c r="E59" s="18">
        <v>80</v>
      </c>
      <c r="F59" s="41"/>
      <c r="G59" s="43"/>
      <c r="H59" s="43"/>
      <c r="I59" s="42"/>
      <c r="J59" s="18">
        <v>1.04</v>
      </c>
      <c r="K59" s="15" t="str">
        <f t="shared" ref="K59" si="49">IF(SUM(F59)=0,"",F59*J59)</f>
        <v/>
      </c>
      <c r="L59" s="16">
        <v>26.3</v>
      </c>
      <c r="M59" s="16">
        <v>31.05</v>
      </c>
      <c r="N59" s="16">
        <v>35</v>
      </c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7">
        <f t="shared" si="20"/>
        <v>3</v>
      </c>
      <c r="AB59" s="19">
        <f t="shared" si="21"/>
        <v>30.79</v>
      </c>
      <c r="AC59" s="19">
        <f t="shared" si="22"/>
        <v>2463.1999999999998</v>
      </c>
      <c r="AD59" s="34">
        <f t="shared" si="23"/>
        <v>14.147859547626023</v>
      </c>
    </row>
    <row r="60" spans="1:30" ht="26.4" x14ac:dyDescent="0.25">
      <c r="A60" s="13">
        <v>43</v>
      </c>
      <c r="B60" s="14" t="s">
        <v>124</v>
      </c>
      <c r="C60" s="14" t="s">
        <v>188</v>
      </c>
      <c r="D60" s="39" t="s">
        <v>77</v>
      </c>
      <c r="E60" s="18">
        <v>40</v>
      </c>
      <c r="F60" s="41"/>
      <c r="G60" s="43"/>
      <c r="H60" s="43"/>
      <c r="I60" s="42"/>
      <c r="J60" s="18">
        <v>1.04</v>
      </c>
      <c r="K60" s="15" t="str">
        <f t="shared" ref="K60" si="50">IF(SUM(F60)=0,"",F60*J60)</f>
        <v/>
      </c>
      <c r="L60" s="16">
        <v>50.5</v>
      </c>
      <c r="M60" s="16">
        <v>42.83</v>
      </c>
      <c r="N60" s="16">
        <v>50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7">
        <f t="shared" si="20"/>
        <v>3</v>
      </c>
      <c r="AB60" s="19">
        <f t="shared" si="21"/>
        <v>47.78</v>
      </c>
      <c r="AC60" s="19">
        <f t="shared" si="22"/>
        <v>1911.2</v>
      </c>
      <c r="AD60" s="34">
        <f t="shared" si="23"/>
        <v>8.9812211921706986</v>
      </c>
    </row>
    <row r="61" spans="1:30" ht="26.4" x14ac:dyDescent="0.25">
      <c r="A61" s="13">
        <v>44</v>
      </c>
      <c r="B61" s="14" t="s">
        <v>125</v>
      </c>
      <c r="C61" s="14" t="s">
        <v>189</v>
      </c>
      <c r="D61" s="39" t="s">
        <v>77</v>
      </c>
      <c r="E61" s="18">
        <v>40</v>
      </c>
      <c r="F61" s="41"/>
      <c r="G61" s="43"/>
      <c r="H61" s="43"/>
      <c r="I61" s="42"/>
      <c r="J61" s="18">
        <v>1.04</v>
      </c>
      <c r="K61" s="15" t="str">
        <f t="shared" ref="K61" si="51">IF(SUM(F61)=0,"",F61*J61)</f>
        <v/>
      </c>
      <c r="L61" s="16">
        <v>211.6</v>
      </c>
      <c r="M61" s="16">
        <v>146.33000000000001</v>
      </c>
      <c r="N61" s="16">
        <v>176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7">
        <f t="shared" si="20"/>
        <v>3</v>
      </c>
      <c r="AB61" s="19">
        <f t="shared" si="21"/>
        <v>177.98</v>
      </c>
      <c r="AC61" s="19">
        <f t="shared" si="22"/>
        <v>7119.2</v>
      </c>
      <c r="AD61" s="34">
        <f t="shared" si="23"/>
        <v>18.361538302504606</v>
      </c>
    </row>
    <row r="62" spans="1:30" ht="26.4" x14ac:dyDescent="0.25">
      <c r="A62" s="13">
        <v>45</v>
      </c>
      <c r="B62" s="14" t="s">
        <v>126</v>
      </c>
      <c r="C62" s="14" t="s">
        <v>190</v>
      </c>
      <c r="D62" s="39" t="s">
        <v>77</v>
      </c>
      <c r="E62" s="18">
        <v>40</v>
      </c>
      <c r="F62" s="41"/>
      <c r="G62" s="43"/>
      <c r="H62" s="43"/>
      <c r="I62" s="42"/>
      <c r="J62" s="18">
        <v>1.04</v>
      </c>
      <c r="K62" s="15" t="str">
        <f t="shared" ref="K62:K63" si="52">IF(SUM(F62)=0,"",F62*J62)</f>
        <v/>
      </c>
      <c r="L62" s="16">
        <v>34.4</v>
      </c>
      <c r="M62" s="16">
        <v>35.17</v>
      </c>
      <c r="N62" s="16">
        <v>40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7">
        <f t="shared" si="20"/>
        <v>3</v>
      </c>
      <c r="AB62" s="19">
        <f t="shared" si="21"/>
        <v>36.53</v>
      </c>
      <c r="AC62" s="19">
        <f t="shared" si="22"/>
        <v>1461.2</v>
      </c>
      <c r="AD62" s="34">
        <f t="shared" si="23"/>
        <v>8.3093258529742631</v>
      </c>
    </row>
    <row r="63" spans="1:30" ht="15.6" x14ac:dyDescent="0.25">
      <c r="A63" s="13">
        <v>46</v>
      </c>
      <c r="B63" s="14" t="s">
        <v>127</v>
      </c>
      <c r="C63" s="14" t="s">
        <v>191</v>
      </c>
      <c r="D63" s="39" t="s">
        <v>77</v>
      </c>
      <c r="E63" s="18">
        <v>2</v>
      </c>
      <c r="F63" s="41"/>
      <c r="G63" s="43"/>
      <c r="H63" s="43"/>
      <c r="I63" s="42"/>
      <c r="J63" s="18">
        <v>1.04</v>
      </c>
      <c r="K63" s="15" t="str">
        <f t="shared" si="52"/>
        <v/>
      </c>
      <c r="L63" s="16">
        <v>88.1</v>
      </c>
      <c r="M63" s="16">
        <v>75.42</v>
      </c>
      <c r="N63" s="16">
        <v>90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7">
        <f t="shared" si="20"/>
        <v>3</v>
      </c>
      <c r="AB63" s="19">
        <f t="shared" si="21"/>
        <v>84.51</v>
      </c>
      <c r="AC63" s="19">
        <f t="shared" si="22"/>
        <v>169.02</v>
      </c>
      <c r="AD63" s="34">
        <f t="shared" si="23"/>
        <v>9.3792686746089569</v>
      </c>
    </row>
    <row r="64" spans="1:30" ht="15.6" x14ac:dyDescent="0.25">
      <c r="A64" s="13">
        <v>47</v>
      </c>
      <c r="B64" s="14" t="s">
        <v>128</v>
      </c>
      <c r="C64" s="14" t="s">
        <v>192</v>
      </c>
      <c r="D64" s="39" t="s">
        <v>77</v>
      </c>
      <c r="E64" s="18">
        <v>1</v>
      </c>
      <c r="F64" s="41"/>
      <c r="G64" s="43"/>
      <c r="H64" s="43"/>
      <c r="I64" s="42"/>
      <c r="J64" s="18">
        <v>1.04</v>
      </c>
      <c r="K64" s="15" t="str">
        <f t="shared" ref="K64" si="53">IF(SUM(F64)=0,"",F64*J64)</f>
        <v/>
      </c>
      <c r="L64" s="16">
        <v>43.8</v>
      </c>
      <c r="M64" s="16">
        <v>34.229999999999997</v>
      </c>
      <c r="N64" s="16">
        <v>45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7">
        <f t="shared" si="20"/>
        <v>3</v>
      </c>
      <c r="AB64" s="19">
        <f t="shared" si="21"/>
        <v>41.01</v>
      </c>
      <c r="AC64" s="19">
        <f t="shared" si="22"/>
        <v>41.01</v>
      </c>
      <c r="AD64" s="34">
        <f t="shared" si="23"/>
        <v>14.392168721615183</v>
      </c>
    </row>
    <row r="65" spans="1:30" ht="15.6" x14ac:dyDescent="0.25">
      <c r="A65" s="13">
        <v>48</v>
      </c>
      <c r="B65" s="14" t="s">
        <v>129</v>
      </c>
      <c r="C65" s="14" t="s">
        <v>193</v>
      </c>
      <c r="D65" s="39" t="s">
        <v>77</v>
      </c>
      <c r="E65" s="18">
        <v>560</v>
      </c>
      <c r="F65" s="41"/>
      <c r="G65" s="43"/>
      <c r="H65" s="43"/>
      <c r="I65" s="42"/>
      <c r="J65" s="18">
        <v>1.04</v>
      </c>
      <c r="K65" s="15" t="str">
        <f t="shared" ref="K65" si="54">IF(SUM(F65)=0,"",F65*J65)</f>
        <v/>
      </c>
      <c r="L65" s="16">
        <v>3.7</v>
      </c>
      <c r="M65" s="16">
        <v>3.31</v>
      </c>
      <c r="N65" s="16">
        <v>4</v>
      </c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7">
        <f t="shared" si="20"/>
        <v>3</v>
      </c>
      <c r="AB65" s="19">
        <f t="shared" si="21"/>
        <v>3.67</v>
      </c>
      <c r="AC65" s="19">
        <f t="shared" si="22"/>
        <v>2055.1999999999998</v>
      </c>
      <c r="AD65" s="34">
        <f t="shared" si="23"/>
        <v>9.4271628839270818</v>
      </c>
    </row>
    <row r="66" spans="1:30" ht="26.4" x14ac:dyDescent="0.25">
      <c r="A66" s="13">
        <v>49</v>
      </c>
      <c r="B66" s="14" t="s">
        <v>130</v>
      </c>
      <c r="C66" s="14" t="s">
        <v>194</v>
      </c>
      <c r="D66" s="39" t="s">
        <v>77</v>
      </c>
      <c r="E66" s="18">
        <v>85</v>
      </c>
      <c r="F66" s="41"/>
      <c r="G66" s="43"/>
      <c r="H66" s="43"/>
      <c r="I66" s="42"/>
      <c r="J66" s="18">
        <v>1.04</v>
      </c>
      <c r="K66" s="15" t="str">
        <f t="shared" ref="K66" si="55">IF(SUM(F66)=0,"",F66*J66)</f>
        <v/>
      </c>
      <c r="L66" s="16">
        <v>2</v>
      </c>
      <c r="M66" s="16">
        <v>1.63</v>
      </c>
      <c r="N66" s="16">
        <v>3</v>
      </c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7">
        <f t="shared" si="20"/>
        <v>3</v>
      </c>
      <c r="AB66" s="19">
        <f t="shared" si="21"/>
        <v>2.21</v>
      </c>
      <c r="AC66" s="19">
        <f t="shared" si="22"/>
        <v>187.85</v>
      </c>
      <c r="AD66" s="34">
        <f t="shared" si="23"/>
        <v>32.069287817882234</v>
      </c>
    </row>
    <row r="67" spans="1:30" ht="15.6" x14ac:dyDescent="0.25">
      <c r="A67" s="13">
        <v>50</v>
      </c>
      <c r="B67" s="14" t="s">
        <v>131</v>
      </c>
      <c r="C67" s="14" t="s">
        <v>195</v>
      </c>
      <c r="D67" s="39" t="s">
        <v>77</v>
      </c>
      <c r="E67" s="18">
        <v>3</v>
      </c>
      <c r="F67" s="41"/>
      <c r="G67" s="43"/>
      <c r="H67" s="43"/>
      <c r="I67" s="42"/>
      <c r="J67" s="18">
        <v>1.04</v>
      </c>
      <c r="K67" s="15" t="str">
        <f t="shared" ref="K67:K68" si="56">IF(SUM(F67)=0,"",F67*J67)</f>
        <v/>
      </c>
      <c r="L67" s="16">
        <v>147</v>
      </c>
      <c r="M67" s="16">
        <v>132.25</v>
      </c>
      <c r="N67" s="16">
        <v>152</v>
      </c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7">
        <f t="shared" si="20"/>
        <v>3</v>
      </c>
      <c r="AB67" s="19">
        <f t="shared" si="21"/>
        <v>143.75</v>
      </c>
      <c r="AC67" s="19">
        <f t="shared" si="22"/>
        <v>431.25</v>
      </c>
      <c r="AD67" s="34">
        <f t="shared" si="23"/>
        <v>7.1431487923175121</v>
      </c>
    </row>
    <row r="68" spans="1:30" ht="15.6" x14ac:dyDescent="0.25">
      <c r="A68" s="13">
        <v>51</v>
      </c>
      <c r="B68" s="14" t="s">
        <v>132</v>
      </c>
      <c r="C68" s="14" t="s">
        <v>196</v>
      </c>
      <c r="D68" s="39" t="s">
        <v>77</v>
      </c>
      <c r="E68" s="18">
        <v>3</v>
      </c>
      <c r="F68" s="41"/>
      <c r="G68" s="43"/>
      <c r="H68" s="43"/>
      <c r="I68" s="42"/>
      <c r="J68" s="18">
        <v>1.04</v>
      </c>
      <c r="K68" s="15" t="str">
        <f t="shared" si="56"/>
        <v/>
      </c>
      <c r="L68" s="16">
        <v>275.5</v>
      </c>
      <c r="M68" s="16">
        <v>234.79</v>
      </c>
      <c r="N68" s="16">
        <v>255</v>
      </c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>
        <f t="shared" si="20"/>
        <v>3</v>
      </c>
      <c r="AB68" s="19">
        <f t="shared" si="21"/>
        <v>255.1</v>
      </c>
      <c r="AC68" s="19">
        <f t="shared" si="22"/>
        <v>765.3</v>
      </c>
      <c r="AD68" s="34">
        <f t="shared" si="23"/>
        <v>7.9792913178738809</v>
      </c>
    </row>
    <row r="69" spans="1:30" ht="15.6" x14ac:dyDescent="0.25">
      <c r="A69" s="13">
        <v>52</v>
      </c>
      <c r="B69" s="14" t="s">
        <v>133</v>
      </c>
      <c r="C69" s="14" t="s">
        <v>197</v>
      </c>
      <c r="D69" s="39" t="s">
        <v>77</v>
      </c>
      <c r="E69" s="18">
        <v>3</v>
      </c>
      <c r="F69" s="41"/>
      <c r="G69" s="43"/>
      <c r="H69" s="43"/>
      <c r="I69" s="42"/>
      <c r="J69" s="18">
        <v>1.04</v>
      </c>
      <c r="K69" s="15" t="str">
        <f t="shared" ref="K69" si="57">IF(SUM(F69)=0,"",F69*J69)</f>
        <v/>
      </c>
      <c r="L69" s="16">
        <v>34.200000000000003</v>
      </c>
      <c r="M69" s="16">
        <v>29.71</v>
      </c>
      <c r="N69" s="16">
        <v>35</v>
      </c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>
        <f t="shared" si="20"/>
        <v>3</v>
      </c>
      <c r="AB69" s="19">
        <f t="shared" si="21"/>
        <v>32.97</v>
      </c>
      <c r="AC69" s="19">
        <f t="shared" si="22"/>
        <v>98.91</v>
      </c>
      <c r="AD69" s="34">
        <f t="shared" si="23"/>
        <v>8.6485842693166717</v>
      </c>
    </row>
    <row r="70" spans="1:30" ht="15.6" x14ac:dyDescent="0.25">
      <c r="A70" s="13">
        <v>53</v>
      </c>
      <c r="B70" s="14" t="s">
        <v>134</v>
      </c>
      <c r="C70" s="14" t="s">
        <v>198</v>
      </c>
      <c r="D70" s="39" t="s">
        <v>77</v>
      </c>
      <c r="E70" s="18">
        <v>4</v>
      </c>
      <c r="F70" s="41"/>
      <c r="G70" s="43"/>
      <c r="H70" s="43"/>
      <c r="I70" s="42"/>
      <c r="J70" s="18">
        <v>1.04</v>
      </c>
      <c r="K70" s="15" t="str">
        <f t="shared" ref="K70" si="58">IF(SUM(F70)=0,"",F70*J70)</f>
        <v/>
      </c>
      <c r="L70" s="16">
        <v>55</v>
      </c>
      <c r="M70" s="16">
        <v>51.46</v>
      </c>
      <c r="N70" s="16">
        <v>54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>
        <f t="shared" si="20"/>
        <v>3</v>
      </c>
      <c r="AB70" s="19">
        <f t="shared" si="21"/>
        <v>53.49</v>
      </c>
      <c r="AC70" s="19">
        <f t="shared" si="22"/>
        <v>213.96</v>
      </c>
      <c r="AD70" s="34">
        <f t="shared" si="23"/>
        <v>3.4118057312992072</v>
      </c>
    </row>
    <row r="71" spans="1:30" ht="15.6" x14ac:dyDescent="0.25">
      <c r="A71" s="13">
        <v>54</v>
      </c>
      <c r="B71" s="14" t="s">
        <v>135</v>
      </c>
      <c r="C71" s="14" t="s">
        <v>199</v>
      </c>
      <c r="D71" s="39" t="s">
        <v>77</v>
      </c>
      <c r="E71" s="18">
        <v>6</v>
      </c>
      <c r="F71" s="41"/>
      <c r="G71" s="43"/>
      <c r="H71" s="43"/>
      <c r="I71" s="42"/>
      <c r="J71" s="18">
        <v>1.04</v>
      </c>
      <c r="K71" s="15" t="str">
        <f t="shared" ref="K71" si="59">IF(SUM(F71)=0,"",F71*J71)</f>
        <v/>
      </c>
      <c r="L71" s="16">
        <v>68.8</v>
      </c>
      <c r="M71" s="16">
        <v>43.03</v>
      </c>
      <c r="N71" s="16">
        <v>70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>
        <f t="shared" si="20"/>
        <v>3</v>
      </c>
      <c r="AB71" s="19">
        <f t="shared" si="21"/>
        <v>60.61</v>
      </c>
      <c r="AC71" s="19">
        <f t="shared" si="22"/>
        <v>363.65999999999997</v>
      </c>
      <c r="AD71" s="34">
        <f t="shared" si="23"/>
        <v>25.138665045255866</v>
      </c>
    </row>
    <row r="72" spans="1:30" ht="26.4" x14ac:dyDescent="0.25">
      <c r="A72" s="13">
        <v>55</v>
      </c>
      <c r="B72" s="14" t="s">
        <v>136</v>
      </c>
      <c r="C72" s="14" t="s">
        <v>200</v>
      </c>
      <c r="D72" s="39" t="s">
        <v>77</v>
      </c>
      <c r="E72" s="18">
        <v>2</v>
      </c>
      <c r="F72" s="41"/>
      <c r="G72" s="43"/>
      <c r="H72" s="43"/>
      <c r="I72" s="42"/>
      <c r="J72" s="18">
        <v>1.04</v>
      </c>
      <c r="K72" s="15" t="str">
        <f t="shared" ref="K72:K73" si="60">IF(SUM(F72)=0,"",F72*J72)</f>
        <v/>
      </c>
      <c r="L72" s="16">
        <v>50.5</v>
      </c>
      <c r="M72" s="16">
        <v>42.83</v>
      </c>
      <c r="N72" s="16">
        <v>47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>
        <f t="shared" si="20"/>
        <v>3</v>
      </c>
      <c r="AB72" s="19">
        <f t="shared" si="21"/>
        <v>46.78</v>
      </c>
      <c r="AC72" s="19">
        <f t="shared" si="22"/>
        <v>93.56</v>
      </c>
      <c r="AD72" s="34">
        <f t="shared" si="23"/>
        <v>8.208367101072076</v>
      </c>
    </row>
    <row r="73" spans="1:30" ht="15.6" x14ac:dyDescent="0.25">
      <c r="A73" s="13">
        <v>56</v>
      </c>
      <c r="B73" s="14" t="s">
        <v>137</v>
      </c>
      <c r="C73" s="14" t="s">
        <v>201</v>
      </c>
      <c r="D73" s="39" t="s">
        <v>77</v>
      </c>
      <c r="E73" s="18">
        <v>1</v>
      </c>
      <c r="F73" s="41"/>
      <c r="G73" s="43"/>
      <c r="H73" s="43"/>
      <c r="I73" s="42"/>
      <c r="J73" s="18">
        <v>1.04</v>
      </c>
      <c r="K73" s="15" t="str">
        <f t="shared" si="60"/>
        <v/>
      </c>
      <c r="L73" s="16">
        <v>57.7</v>
      </c>
      <c r="M73" s="16">
        <v>43.03</v>
      </c>
      <c r="N73" s="16">
        <v>48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>
        <f t="shared" si="20"/>
        <v>3</v>
      </c>
      <c r="AB73" s="19">
        <f t="shared" si="21"/>
        <v>49.58</v>
      </c>
      <c r="AC73" s="19">
        <f t="shared" si="22"/>
        <v>49.58</v>
      </c>
      <c r="AD73" s="34">
        <f t="shared" si="23"/>
        <v>15.048421799174802</v>
      </c>
    </row>
    <row r="74" spans="1:30" ht="15.6" x14ac:dyDescent="0.25">
      <c r="A74" s="13">
        <v>57</v>
      </c>
      <c r="B74" s="14" t="s">
        <v>138</v>
      </c>
      <c r="C74" s="14" t="s">
        <v>202</v>
      </c>
      <c r="D74" s="39" t="s">
        <v>77</v>
      </c>
      <c r="E74" s="18">
        <v>2</v>
      </c>
      <c r="F74" s="41"/>
      <c r="G74" s="43"/>
      <c r="H74" s="43"/>
      <c r="I74" s="42"/>
      <c r="J74" s="18">
        <v>1.04</v>
      </c>
      <c r="K74" s="15" t="str">
        <f t="shared" ref="K74" si="61">IF(SUM(F74)=0,"",F74*J74)</f>
        <v/>
      </c>
      <c r="L74" s="16">
        <v>10.1</v>
      </c>
      <c r="M74" s="16">
        <v>8.9</v>
      </c>
      <c r="N74" s="16">
        <v>12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7">
        <f t="shared" si="20"/>
        <v>3</v>
      </c>
      <c r="AB74" s="19">
        <f t="shared" si="21"/>
        <v>10.34</v>
      </c>
      <c r="AC74" s="19">
        <f t="shared" si="22"/>
        <v>20.68</v>
      </c>
      <c r="AD74" s="34">
        <f t="shared" si="23"/>
        <v>15.117181286516326</v>
      </c>
    </row>
    <row r="75" spans="1:30" ht="15.6" x14ac:dyDescent="0.25">
      <c r="A75" s="13">
        <v>58</v>
      </c>
      <c r="B75" s="14" t="s">
        <v>139</v>
      </c>
      <c r="C75" s="14" t="s">
        <v>203</v>
      </c>
      <c r="D75" s="39" t="s">
        <v>77</v>
      </c>
      <c r="E75" s="18">
        <v>447</v>
      </c>
      <c r="F75" s="41"/>
      <c r="G75" s="43"/>
      <c r="H75" s="43"/>
      <c r="I75" s="42"/>
      <c r="J75" s="18">
        <v>1.04</v>
      </c>
      <c r="K75" s="15" t="str">
        <f t="shared" ref="K75:K76" si="62">IF(SUM(F75)=0,"",F75*J75)</f>
        <v/>
      </c>
      <c r="L75" s="16">
        <v>5.7</v>
      </c>
      <c r="M75" s="16">
        <v>5.08</v>
      </c>
      <c r="N75" s="16">
        <v>6</v>
      </c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7">
        <f t="shared" si="20"/>
        <v>3</v>
      </c>
      <c r="AB75" s="19">
        <f t="shared" si="21"/>
        <v>5.6000000000000005</v>
      </c>
      <c r="AC75" s="19">
        <f t="shared" si="22"/>
        <v>2503.2000000000003</v>
      </c>
      <c r="AD75" s="34">
        <f t="shared" si="23"/>
        <v>8.3782801475775734</v>
      </c>
    </row>
    <row r="76" spans="1:30" ht="15.6" x14ac:dyDescent="0.25">
      <c r="A76" s="13">
        <v>59</v>
      </c>
      <c r="B76" s="14" t="s">
        <v>140</v>
      </c>
      <c r="C76" s="14" t="s">
        <v>204</v>
      </c>
      <c r="D76" s="39" t="s">
        <v>77</v>
      </c>
      <c r="E76" s="18">
        <v>25</v>
      </c>
      <c r="F76" s="41"/>
      <c r="G76" s="43"/>
      <c r="H76" s="43"/>
      <c r="I76" s="42"/>
      <c r="J76" s="18">
        <v>1.04</v>
      </c>
      <c r="K76" s="15" t="str">
        <f t="shared" si="62"/>
        <v/>
      </c>
      <c r="L76" s="16">
        <v>16.2</v>
      </c>
      <c r="M76" s="16">
        <v>13.67</v>
      </c>
      <c r="N76" s="16">
        <v>15</v>
      </c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7">
        <f t="shared" si="20"/>
        <v>3</v>
      </c>
      <c r="AB76" s="19">
        <f t="shared" si="21"/>
        <v>14.96</v>
      </c>
      <c r="AC76" s="19">
        <f t="shared" si="22"/>
        <v>374</v>
      </c>
      <c r="AD76" s="34">
        <f t="shared" si="23"/>
        <v>8.4596024804128565</v>
      </c>
    </row>
    <row r="77" spans="1:30" ht="15.6" x14ac:dyDescent="0.25">
      <c r="A77" s="13">
        <v>60</v>
      </c>
      <c r="B77" s="14" t="s">
        <v>78</v>
      </c>
      <c r="C77" s="14" t="s">
        <v>205</v>
      </c>
      <c r="D77" s="39" t="s">
        <v>77</v>
      </c>
      <c r="E77" s="18">
        <v>2</v>
      </c>
      <c r="F77" s="41"/>
      <c r="G77" s="43"/>
      <c r="H77" s="43"/>
      <c r="I77" s="42"/>
      <c r="J77" s="18">
        <v>1.04</v>
      </c>
      <c r="K77" s="15" t="str">
        <f t="shared" ref="K77" si="63">IF(SUM(F77)=0,"",F77*J77)</f>
        <v/>
      </c>
      <c r="L77" s="16">
        <v>147.80000000000001</v>
      </c>
      <c r="M77" s="16">
        <v>132.25</v>
      </c>
      <c r="N77" s="16">
        <v>157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7">
        <f t="shared" si="20"/>
        <v>3</v>
      </c>
      <c r="AB77" s="19">
        <f t="shared" si="21"/>
        <v>145.69</v>
      </c>
      <c r="AC77" s="19">
        <f t="shared" si="22"/>
        <v>291.38</v>
      </c>
      <c r="AD77" s="34">
        <f t="shared" si="23"/>
        <v>8.5867453564768272</v>
      </c>
    </row>
    <row r="78" spans="1:30" ht="15.6" x14ac:dyDescent="0.25">
      <c r="A78" s="13">
        <v>61</v>
      </c>
      <c r="B78" s="14" t="s">
        <v>79</v>
      </c>
      <c r="C78" s="14" t="s">
        <v>206</v>
      </c>
      <c r="D78" s="39" t="s">
        <v>77</v>
      </c>
      <c r="E78" s="18">
        <v>2</v>
      </c>
      <c r="F78" s="41"/>
      <c r="G78" s="43"/>
      <c r="H78" s="43"/>
      <c r="I78" s="42"/>
      <c r="J78" s="18">
        <v>1.04</v>
      </c>
      <c r="K78" s="15" t="str">
        <f t="shared" ref="K78" si="64">IF(SUM(F78)=0,"",F78*J78)</f>
        <v/>
      </c>
      <c r="L78" s="16">
        <v>74.8</v>
      </c>
      <c r="M78" s="16">
        <v>80.78</v>
      </c>
      <c r="N78" s="16">
        <v>85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7">
        <f t="shared" si="20"/>
        <v>3</v>
      </c>
      <c r="AB78" s="19">
        <f t="shared" si="21"/>
        <v>80.2</v>
      </c>
      <c r="AC78" s="19">
        <f t="shared" si="22"/>
        <v>160.4</v>
      </c>
      <c r="AD78" s="34">
        <f t="shared" si="23"/>
        <v>6.3905794384101409</v>
      </c>
    </row>
    <row r="79" spans="1:30" ht="15.6" x14ac:dyDescent="0.25">
      <c r="A79" s="13">
        <v>62</v>
      </c>
      <c r="B79" s="14" t="s">
        <v>141</v>
      </c>
      <c r="C79" s="14" t="s">
        <v>207</v>
      </c>
      <c r="D79" s="39" t="s">
        <v>77</v>
      </c>
      <c r="E79" s="18">
        <v>50</v>
      </c>
      <c r="F79" s="41"/>
      <c r="G79" s="43"/>
      <c r="H79" s="43"/>
      <c r="I79" s="42"/>
      <c r="J79" s="18">
        <v>1.04</v>
      </c>
      <c r="K79" s="15" t="str">
        <f t="shared" ref="K79" si="65">IF(SUM(F79)=0,"",F79*J79)</f>
        <v/>
      </c>
      <c r="L79" s="16">
        <v>45.1</v>
      </c>
      <c r="M79" s="16">
        <v>43.85</v>
      </c>
      <c r="N79" s="16">
        <v>50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7">
        <f t="shared" si="20"/>
        <v>3</v>
      </c>
      <c r="AB79" s="19">
        <f t="shared" si="21"/>
        <v>46.32</v>
      </c>
      <c r="AC79" s="19">
        <f t="shared" si="22"/>
        <v>2316</v>
      </c>
      <c r="AD79" s="34">
        <f t="shared" si="23"/>
        <v>7.0175146374352124</v>
      </c>
    </row>
    <row r="80" spans="1:30" ht="26.4" x14ac:dyDescent="0.25">
      <c r="A80" s="13">
        <v>63</v>
      </c>
      <c r="B80" s="14" t="s">
        <v>142</v>
      </c>
      <c r="C80" s="14" t="s">
        <v>208</v>
      </c>
      <c r="D80" s="39" t="s">
        <v>77</v>
      </c>
      <c r="E80" s="18">
        <v>100</v>
      </c>
      <c r="F80" s="41"/>
      <c r="G80" s="43"/>
      <c r="H80" s="43"/>
      <c r="I80" s="42"/>
      <c r="J80" s="18">
        <v>1.04</v>
      </c>
      <c r="K80" s="15" t="str">
        <f t="shared" ref="K80" si="66">IF(SUM(F80)=0,"",F80*J80)</f>
        <v/>
      </c>
      <c r="L80" s="16">
        <v>45.1</v>
      </c>
      <c r="M80" s="16">
        <v>43.85</v>
      </c>
      <c r="N80" s="16">
        <v>47</v>
      </c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7">
        <f t="shared" si="20"/>
        <v>3</v>
      </c>
      <c r="AB80" s="19">
        <f t="shared" si="21"/>
        <v>45.32</v>
      </c>
      <c r="AC80" s="19">
        <f t="shared" si="22"/>
        <v>4532</v>
      </c>
      <c r="AD80" s="34">
        <f t="shared" si="23"/>
        <v>3.4998629017292213</v>
      </c>
    </row>
    <row r="81" spans="1:30" ht="15.6" x14ac:dyDescent="0.25">
      <c r="A81" s="13">
        <v>64</v>
      </c>
      <c r="B81" s="14" t="s">
        <v>143</v>
      </c>
      <c r="C81" s="14" t="s">
        <v>209</v>
      </c>
      <c r="D81" s="39" t="s">
        <v>77</v>
      </c>
      <c r="E81" s="18">
        <v>6</v>
      </c>
      <c r="F81" s="41"/>
      <c r="G81" s="43"/>
      <c r="H81" s="43"/>
      <c r="I81" s="42"/>
      <c r="J81" s="18">
        <v>1.04</v>
      </c>
      <c r="K81" s="15" t="str">
        <f t="shared" ref="K81" si="67">IF(SUM(F81)=0,"",F81*J81)</f>
        <v/>
      </c>
      <c r="L81" s="16">
        <v>2</v>
      </c>
      <c r="M81" s="16">
        <v>1.63</v>
      </c>
      <c r="N81" s="16">
        <v>3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7">
        <f t="shared" ref="AA81:AA83" si="68">COUNTIF(K81:Z81,"&gt;0")</f>
        <v>3</v>
      </c>
      <c r="AB81" s="19">
        <f t="shared" ref="AB81:AB83" si="69">CEILING(SUM(K81:Z81)/COUNTIF(K81:Z81,"&gt;0"),0.01)</f>
        <v>2.21</v>
      </c>
      <c r="AC81" s="19">
        <f t="shared" ref="AC81:AC83" si="70">AB81*E81</f>
        <v>13.26</v>
      </c>
      <c r="AD81" s="34">
        <f t="shared" ref="AD81:AD83" si="71">STDEV(K81:Z81)/AB81*100</f>
        <v>32.069287817882234</v>
      </c>
    </row>
    <row r="82" spans="1:30" ht="15.6" x14ac:dyDescent="0.25">
      <c r="A82" s="13">
        <v>65</v>
      </c>
      <c r="B82" s="14" t="s">
        <v>144</v>
      </c>
      <c r="C82" s="14" t="s">
        <v>210</v>
      </c>
      <c r="D82" s="39" t="s">
        <v>77</v>
      </c>
      <c r="E82" s="18">
        <v>2</v>
      </c>
      <c r="F82" s="41"/>
      <c r="G82" s="43"/>
      <c r="H82" s="43"/>
      <c r="I82" s="42"/>
      <c r="J82" s="18">
        <v>1.04</v>
      </c>
      <c r="K82" s="15" t="str">
        <f t="shared" ref="K82:K83" si="72">IF(SUM(F82)=0,"",F82*J82)</f>
        <v/>
      </c>
      <c r="L82" s="16">
        <v>216.6</v>
      </c>
      <c r="M82" s="16">
        <v>214.17</v>
      </c>
      <c r="N82" s="16">
        <v>224</v>
      </c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7">
        <f t="shared" si="68"/>
        <v>3</v>
      </c>
      <c r="AB82" s="19">
        <f t="shared" si="69"/>
        <v>218.26</v>
      </c>
      <c r="AC82" s="19">
        <f t="shared" si="70"/>
        <v>436.52</v>
      </c>
      <c r="AD82" s="34">
        <f t="shared" si="71"/>
        <v>2.3458812614733473</v>
      </c>
    </row>
    <row r="83" spans="1:30" ht="15.6" x14ac:dyDescent="0.25">
      <c r="A83" s="13">
        <v>66</v>
      </c>
      <c r="B83" s="14" t="s">
        <v>145</v>
      </c>
      <c r="C83" s="14" t="s">
        <v>211</v>
      </c>
      <c r="D83" s="39" t="s">
        <v>77</v>
      </c>
      <c r="E83" s="18">
        <v>20</v>
      </c>
      <c r="F83" s="41"/>
      <c r="G83" s="43"/>
      <c r="H83" s="43"/>
      <c r="I83" s="42"/>
      <c r="J83" s="18">
        <v>1.04</v>
      </c>
      <c r="K83" s="15" t="str">
        <f t="shared" si="72"/>
        <v/>
      </c>
      <c r="L83" s="16">
        <v>264.39999999999998</v>
      </c>
      <c r="M83" s="16">
        <v>172.5</v>
      </c>
      <c r="N83" s="16">
        <v>240</v>
      </c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7">
        <f t="shared" si="68"/>
        <v>3</v>
      </c>
      <c r="AB83" s="19">
        <f t="shared" si="69"/>
        <v>225.64000000000001</v>
      </c>
      <c r="AC83" s="19">
        <f t="shared" si="70"/>
        <v>4512.8</v>
      </c>
      <c r="AD83" s="34">
        <f t="shared" si="71"/>
        <v>21.097614179653107</v>
      </c>
    </row>
    <row r="84" spans="1:30" x14ac:dyDescent="0.25">
      <c r="A84" s="30"/>
      <c r="B84" s="31"/>
      <c r="C84" s="63" t="s">
        <v>5</v>
      </c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2"/>
      <c r="AC84" s="32">
        <f>SUM(AC18:AC83)</f>
        <v>145560.93</v>
      </c>
      <c r="AD84" s="33"/>
    </row>
    <row r="85" spans="1:30" x14ac:dyDescent="0.25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1"/>
    </row>
    <row r="86" spans="1:30" s="22" customFormat="1" hidden="1" x14ac:dyDescent="0.25">
      <c r="C86" s="22" t="s">
        <v>8</v>
      </c>
      <c r="N86" s="22">
        <v>7237.5</v>
      </c>
    </row>
    <row r="87" spans="1:30" s="22" customFormat="1" hidden="1" x14ac:dyDescent="0.25">
      <c r="C87" s="23" t="s">
        <v>30</v>
      </c>
    </row>
    <row r="88" spans="1:30" s="22" customFormat="1" hidden="1" x14ac:dyDescent="0.25">
      <c r="C88" s="23" t="s">
        <v>31</v>
      </c>
    </row>
    <row r="89" spans="1:30" s="22" customFormat="1" hidden="1" x14ac:dyDescent="0.25">
      <c r="C89" s="23" t="s">
        <v>32</v>
      </c>
    </row>
    <row r="90" spans="1:30" x14ac:dyDescent="0.25">
      <c r="L90" s="24"/>
    </row>
    <row r="91" spans="1:30" s="3" customFormat="1" ht="15.6" x14ac:dyDescent="0.3">
      <c r="C91" s="25" t="s">
        <v>0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30" s="3" customFormat="1" ht="15.6" x14ac:dyDescent="0.3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30" s="3" customFormat="1" ht="15.6" x14ac:dyDescent="0.3">
      <c r="C93" s="40">
        <v>44984</v>
      </c>
      <c r="D93" s="26"/>
      <c r="E93" s="26"/>
      <c r="F93" s="48" t="s">
        <v>75</v>
      </c>
      <c r="G93" s="48"/>
      <c r="H93" s="48"/>
      <c r="I93" s="48"/>
      <c r="J93" s="48"/>
      <c r="K93" s="27"/>
      <c r="L93" s="48"/>
      <c r="M93" s="48"/>
      <c r="N93" s="48"/>
      <c r="O93" s="37"/>
      <c r="P93" s="37"/>
      <c r="Q93" s="1"/>
      <c r="R93" s="1"/>
      <c r="S93" s="1"/>
      <c r="T93" s="1"/>
      <c r="U93" s="1"/>
      <c r="V93" s="26"/>
      <c r="W93" s="26"/>
      <c r="X93" s="26"/>
      <c r="Y93" s="26"/>
      <c r="Z93" s="26"/>
      <c r="AA93" s="1"/>
      <c r="AB93" s="26"/>
      <c r="AC93" s="28"/>
    </row>
    <row r="94" spans="1:30" s="3" customFormat="1" ht="15.6" x14ac:dyDescent="0.3">
      <c r="C94" s="38" t="s">
        <v>2</v>
      </c>
      <c r="D94" s="26"/>
      <c r="E94" s="26"/>
      <c r="F94" s="50" t="s">
        <v>74</v>
      </c>
      <c r="G94" s="50"/>
      <c r="H94" s="50"/>
      <c r="I94" s="50"/>
      <c r="J94" s="50"/>
      <c r="K94" s="1"/>
      <c r="L94" s="49" t="s">
        <v>7</v>
      </c>
      <c r="M94" s="49"/>
      <c r="N94" s="49"/>
      <c r="O94" s="37"/>
      <c r="P94" s="37"/>
      <c r="Q94" s="1"/>
      <c r="R94" s="1"/>
      <c r="S94" s="1"/>
      <c r="T94" s="1"/>
      <c r="U94" s="1"/>
      <c r="V94" s="26"/>
      <c r="W94" s="26"/>
      <c r="X94" s="26"/>
      <c r="Y94" s="26"/>
      <c r="Z94" s="26"/>
      <c r="AA94" s="1"/>
      <c r="AB94" s="26"/>
    </row>
    <row r="95" spans="1:30" x14ac:dyDescent="0.25">
      <c r="C95" s="29"/>
      <c r="V95" s="27"/>
      <c r="W95" s="27"/>
      <c r="X95" s="27"/>
      <c r="Y95" s="27"/>
      <c r="Z95" s="27"/>
      <c r="AB95" s="27"/>
    </row>
    <row r="96" spans="1:30" x14ac:dyDescent="0.25">
      <c r="C96" s="25" t="s">
        <v>27</v>
      </c>
      <c r="V96" s="27"/>
      <c r="W96" s="27"/>
      <c r="X96" s="27"/>
      <c r="Y96" s="27"/>
      <c r="Z96" s="27"/>
      <c r="AB96" s="27"/>
    </row>
    <row r="97" spans="3:30" x14ac:dyDescent="0.25">
      <c r="V97" s="27"/>
      <c r="W97" s="27"/>
      <c r="X97" s="27"/>
      <c r="Y97" s="27"/>
      <c r="Z97" s="27"/>
      <c r="AB97" s="27"/>
    </row>
    <row r="98" spans="3:30" x14ac:dyDescent="0.25">
      <c r="C98" s="40">
        <v>44984</v>
      </c>
      <c r="D98" s="26"/>
      <c r="E98" s="26"/>
      <c r="F98" s="48" t="s">
        <v>76</v>
      </c>
      <c r="G98" s="48"/>
      <c r="H98" s="48"/>
      <c r="I98" s="48"/>
      <c r="J98" s="48"/>
      <c r="K98" s="27"/>
      <c r="L98" s="48"/>
      <c r="M98" s="48"/>
      <c r="N98" s="48"/>
      <c r="O98" s="37"/>
      <c r="P98" s="37"/>
      <c r="V98" s="26"/>
      <c r="W98" s="26"/>
      <c r="X98" s="26"/>
      <c r="Y98" s="26"/>
      <c r="Z98" s="26"/>
      <c r="AB98" s="26"/>
    </row>
    <row r="99" spans="3:30" x14ac:dyDescent="0.25">
      <c r="C99" s="38" t="s">
        <v>2</v>
      </c>
      <c r="D99" s="26"/>
      <c r="E99" s="26"/>
      <c r="F99" s="50" t="s">
        <v>74</v>
      </c>
      <c r="G99" s="50"/>
      <c r="H99" s="50"/>
      <c r="I99" s="50"/>
      <c r="J99" s="50"/>
      <c r="L99" s="49" t="s">
        <v>7</v>
      </c>
      <c r="M99" s="49"/>
      <c r="N99" s="49"/>
      <c r="O99" s="37"/>
      <c r="P99" s="37"/>
      <c r="V99" s="26"/>
      <c r="W99" s="26"/>
      <c r="X99" s="26"/>
      <c r="Y99" s="26"/>
      <c r="Z99" s="26"/>
      <c r="AB99" s="26"/>
    </row>
    <row r="102" spans="3:30" x14ac:dyDescent="0.25">
      <c r="C102" s="25" t="s">
        <v>67</v>
      </c>
    </row>
    <row r="104" spans="3:30" x14ac:dyDescent="0.25"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83 A18:E83" name="Диапазон3"/>
    <protectedRange sqref="X18:Z83 P18:U83" name="Диапазон4"/>
    <protectedRange sqref="C93 F93 L93 L98 F98 C98" name="Диапазон5"/>
    <protectedRange sqref="D87:AC89" name="Диапазон6"/>
    <protectedRange sqref="V1" name="Диапазон8_1"/>
    <protectedRange sqref="C87:C89" name="Диапазон6_1"/>
    <protectedRange sqref="F18:F83" name="Диапазон3_3"/>
    <protectedRange sqref="L18:O83 V18:W83" name="Диапазон4_1"/>
  </protectedRanges>
  <autoFilter ref="A17:AD84"/>
  <mergeCells count="38">
    <mergeCell ref="C104:AD104"/>
    <mergeCell ref="L15:P15"/>
    <mergeCell ref="AD14:AD16"/>
    <mergeCell ref="A14:A16"/>
    <mergeCell ref="C4:AC4"/>
    <mergeCell ref="C84:M8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98:N98"/>
    <mergeCell ref="L99:N99"/>
    <mergeCell ref="F98:J98"/>
    <mergeCell ref="F99:J99"/>
    <mergeCell ref="J14:J16"/>
    <mergeCell ref="F15:F16"/>
    <mergeCell ref="L93:N93"/>
    <mergeCell ref="L94:N94"/>
    <mergeCell ref="F93:J93"/>
    <mergeCell ref="F94:J94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2023-02-28T10:37:57Z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